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rnova.CORP\Documents\бюджет 2024 год\1 чтение\проект решения в Совет 1 чтение 2024 год\"/>
    </mc:Choice>
  </mc:AlternateContent>
  <bookViews>
    <workbookView xWindow="0" yWindow="0" windowWidth="28800" windowHeight="12435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H104" i="1"/>
  <c r="J104" i="1" s="1"/>
  <c r="L104" i="1" s="1"/>
  <c r="G104" i="1"/>
  <c r="I104" i="1" s="1"/>
  <c r="K104" i="1" s="1"/>
  <c r="D105" i="1"/>
  <c r="F105" i="1"/>
  <c r="E105" i="1"/>
  <c r="G108" i="1" l="1"/>
  <c r="H108" i="1"/>
  <c r="I108" i="1"/>
  <c r="J108" i="1"/>
  <c r="F108" i="1"/>
  <c r="L30" i="1" l="1"/>
  <c r="J30" i="1"/>
  <c r="H30" i="1"/>
  <c r="K30" i="1"/>
  <c r="I30" i="1"/>
  <c r="G30" i="1"/>
  <c r="F30" i="1"/>
  <c r="F31" i="1" s="1"/>
  <c r="H24" i="1" l="1"/>
  <c r="H25" i="1" s="1"/>
  <c r="F22" i="1"/>
  <c r="H31" i="1"/>
  <c r="J31" i="1"/>
  <c r="F25" i="1"/>
  <c r="G24" i="1"/>
  <c r="I24" i="1" s="1"/>
  <c r="K24" i="1" s="1"/>
  <c r="H34" i="1"/>
  <c r="I34" i="1"/>
  <c r="J34" i="1"/>
  <c r="K34" i="1"/>
  <c r="L34" i="1"/>
  <c r="G34" i="1"/>
  <c r="L86" i="1"/>
  <c r="K86" i="1"/>
  <c r="J86" i="1"/>
  <c r="I86" i="1"/>
  <c r="H86" i="1"/>
  <c r="G86" i="1"/>
  <c r="F86" i="1"/>
  <c r="E86" i="1"/>
  <c r="D86" i="1"/>
  <c r="L68" i="1"/>
  <c r="L67" i="1" s="1"/>
  <c r="L66" i="1" s="1"/>
  <c r="L100" i="1" s="1"/>
  <c r="K68" i="1"/>
  <c r="K67" i="1" s="1"/>
  <c r="K66" i="1" s="1"/>
  <c r="J68" i="1"/>
  <c r="J67" i="1" s="1"/>
  <c r="J66" i="1" s="1"/>
  <c r="J100" i="1" s="1"/>
  <c r="I68" i="1"/>
  <c r="I67" i="1" s="1"/>
  <c r="I66" i="1" s="1"/>
  <c r="H68" i="1"/>
  <c r="G68" i="1"/>
  <c r="G67" i="1" s="1"/>
  <c r="G66" i="1" s="1"/>
  <c r="F68" i="1"/>
  <c r="F67" i="1" s="1"/>
  <c r="F66" i="1" s="1"/>
  <c r="F100" i="1" s="1"/>
  <c r="E68" i="1"/>
  <c r="E67" i="1" s="1"/>
  <c r="E66" i="1" s="1"/>
  <c r="D68" i="1"/>
  <c r="D67" i="1" s="1"/>
  <c r="D66" i="1" s="1"/>
  <c r="D100" i="1" s="1"/>
  <c r="H67" i="1"/>
  <c r="H66" i="1" s="1"/>
  <c r="G100" i="1" l="1"/>
  <c r="J24" i="1"/>
  <c r="L24" i="1" s="1"/>
  <c r="L25" i="1" s="1"/>
  <c r="E100" i="1"/>
  <c r="K100" i="1"/>
  <c r="I100" i="1"/>
  <c r="H100" i="1"/>
  <c r="G25" i="1"/>
  <c r="E22" i="1"/>
  <c r="F42" i="1"/>
  <c r="G42" i="1" s="1"/>
  <c r="I42" i="1" s="1"/>
  <c r="K42" i="1" s="1"/>
  <c r="G39" i="1"/>
  <c r="I39" i="1" s="1"/>
  <c r="K39" i="1" s="1"/>
  <c r="E40" i="1"/>
  <c r="E52" i="1"/>
  <c r="D52" i="1"/>
  <c r="E46" i="1"/>
  <c r="E47" i="1" s="1"/>
  <c r="J25" i="1" l="1"/>
  <c r="I25" i="1"/>
  <c r="K25" i="1"/>
  <c r="F46" i="1"/>
  <c r="H46" i="1" s="1"/>
  <c r="H50" i="1" s="1"/>
  <c r="F51" i="1" l="1"/>
  <c r="F59" i="1" s="1"/>
  <c r="F50" i="1"/>
  <c r="J46" i="1"/>
  <c r="L46" i="1" s="1"/>
  <c r="H51" i="1"/>
  <c r="H59" i="1" s="1"/>
  <c r="G46" i="1"/>
  <c r="G47" i="1" s="1"/>
  <c r="F55" i="1" l="1"/>
  <c r="F52" i="1" s="1"/>
  <c r="I46" i="1"/>
  <c r="K46" i="1" s="1"/>
  <c r="G51" i="1"/>
  <c r="G55" i="1" s="1"/>
  <c r="G50" i="1"/>
  <c r="H55" i="1"/>
  <c r="H57" i="1" s="1"/>
  <c r="F56" i="1" l="1"/>
  <c r="F58" i="1"/>
  <c r="F57" i="1"/>
  <c r="H56" i="1"/>
  <c r="G59" i="1"/>
  <c r="G52" i="1" s="1"/>
  <c r="H52" i="1"/>
  <c r="H58" i="1"/>
  <c r="G56" i="1"/>
  <c r="G58" i="1"/>
  <c r="G57" i="1"/>
  <c r="F47" i="1" l="1"/>
  <c r="H47" i="1" l="1"/>
  <c r="F43" i="1"/>
  <c r="J51" i="1" l="1"/>
  <c r="J50" i="1"/>
  <c r="I47" i="1"/>
  <c r="I50" i="1"/>
  <c r="I51" i="1"/>
  <c r="J59" i="1" l="1"/>
  <c r="J55" i="1"/>
  <c r="L51" i="1"/>
  <c r="L50" i="1"/>
  <c r="I55" i="1"/>
  <c r="I59" i="1"/>
  <c r="K51" i="1"/>
  <c r="K50" i="1"/>
  <c r="J52" i="1" l="1"/>
  <c r="I52" i="1"/>
  <c r="L55" i="1"/>
  <c r="L59" i="1"/>
  <c r="J56" i="1"/>
  <c r="J57" i="1"/>
  <c r="J58" i="1"/>
  <c r="K55" i="1"/>
  <c r="K59" i="1"/>
  <c r="I58" i="1"/>
  <c r="I57" i="1"/>
  <c r="I56" i="1"/>
  <c r="L31" i="1"/>
  <c r="H27" i="1" l="1"/>
  <c r="L52" i="1"/>
  <c r="I31" i="1"/>
  <c r="K52" i="1"/>
  <c r="L56" i="1"/>
  <c r="L58" i="1"/>
  <c r="L57" i="1"/>
  <c r="K56" i="1"/>
  <c r="K58" i="1"/>
  <c r="K57" i="1"/>
  <c r="K31" i="1"/>
  <c r="E31" i="1"/>
  <c r="F28" i="1"/>
  <c r="E28" i="1"/>
  <c r="E25" i="1"/>
  <c r="J27" i="1" l="1"/>
  <c r="H22" i="1"/>
  <c r="E23" i="1"/>
  <c r="E109" i="1"/>
  <c r="H42" i="1"/>
  <c r="G43" i="1"/>
  <c r="F40" i="1"/>
  <c r="G27" i="1"/>
  <c r="H28" i="1"/>
  <c r="G28" i="1" l="1"/>
  <c r="G22" i="1"/>
  <c r="L27" i="1"/>
  <c r="L22" i="1" s="1"/>
  <c r="J22" i="1"/>
  <c r="G109" i="1"/>
  <c r="H109" i="1"/>
  <c r="G31" i="1"/>
  <c r="I109" i="1"/>
  <c r="H39" i="1"/>
  <c r="H40" i="1" s="1"/>
  <c r="I43" i="1"/>
  <c r="J109" i="1"/>
  <c r="J42" i="1"/>
  <c r="J43" i="1" s="1"/>
  <c r="H43" i="1"/>
  <c r="I27" i="1"/>
  <c r="F109" i="1"/>
  <c r="I28" i="1" l="1"/>
  <c r="I23" i="1" s="1"/>
  <c r="I22" i="1"/>
  <c r="J39" i="1"/>
  <c r="G23" i="1"/>
  <c r="K43" i="1"/>
  <c r="G40" i="1"/>
  <c r="F23" i="1"/>
  <c r="H23" i="1"/>
  <c r="L42" i="1"/>
  <c r="L43" i="1" s="1"/>
  <c r="J28" i="1"/>
  <c r="K27" i="1"/>
  <c r="J47" i="1"/>
  <c r="J40" i="1" l="1"/>
  <c r="L39" i="1"/>
  <c r="L40" i="1" s="1"/>
  <c r="K28" i="1"/>
  <c r="K23" i="1" s="1"/>
  <c r="K22" i="1"/>
  <c r="J23" i="1"/>
  <c r="I40" i="1"/>
  <c r="K40" i="1"/>
  <c r="L28" i="1"/>
  <c r="L47" i="1"/>
  <c r="K47" i="1"/>
  <c r="L23" i="1" l="1"/>
  <c r="L108" i="1"/>
  <c r="L109" i="1" s="1"/>
  <c r="K108" i="1"/>
  <c r="K109" i="1" s="1"/>
</calcChain>
</file>

<file path=xl/sharedStrings.xml><?xml version="1.0" encoding="utf-8"?>
<sst xmlns="http://schemas.openxmlformats.org/spreadsheetml/2006/main" count="336" uniqueCount="235">
  <si>
    <t>Прогноз социально-экономического развития муниципального образования «город Свободный» 
на 2023 год и плановый период 2024 и 2025 годов</t>
  </si>
  <si>
    <t>Показатели</t>
  </si>
  <si>
    <t>Единица измерения</t>
  </si>
  <si>
    <t>отчет *</t>
  </si>
  <si>
    <t>оценка показателя</t>
  </si>
  <si>
    <t>прогноз</t>
  </si>
  <si>
    <t>консервативный</t>
  </si>
  <si>
    <t>базовый</t>
  </si>
  <si>
    <t>1 вариант</t>
  </si>
  <si>
    <t>2 вариант</t>
  </si>
  <si>
    <t>Население</t>
  </si>
  <si>
    <t>1.1</t>
  </si>
  <si>
    <t>Численность населения (в среднегодовом исчислении)</t>
  </si>
  <si>
    <t>тыс. чел.</t>
  </si>
  <si>
    <t>1.2</t>
  </si>
  <si>
    <t>Численность населения (на 1 января года)</t>
  </si>
  <si>
    <t>1.3</t>
  </si>
  <si>
    <t>Численность населения трудоспособного возраста
(на 1 января года)</t>
  </si>
  <si>
    <t>1.4</t>
  </si>
  <si>
    <t>1.5</t>
  </si>
  <si>
    <t>1.6</t>
  </si>
  <si>
    <t>Общий коэффициент рождаемости</t>
  </si>
  <si>
    <t>число родившихся живыми
на 1000 человек населения</t>
  </si>
  <si>
    <t>1.7</t>
  </si>
  <si>
    <t>Суммарный коэффициент рождаемости</t>
  </si>
  <si>
    <t>число детей на 1 женщину</t>
  </si>
  <si>
    <t>1.8</t>
  </si>
  <si>
    <t>Общий коэффициент смертности</t>
  </si>
  <si>
    <t>число умерших на 1000 человек населения</t>
  </si>
  <si>
    <t>1.9</t>
  </si>
  <si>
    <t>Коэффициент естественного прироста населения</t>
  </si>
  <si>
    <t>на 1000 человек населения</t>
  </si>
  <si>
    <t>Миграционный прирост (убыль)</t>
  </si>
  <si>
    <t>Промышленное производство</t>
  </si>
  <si>
    <t>Объем отгруженных товаров собственного производства, выполненных работ и услуг собственными силами</t>
  </si>
  <si>
    <t>млн руб.</t>
  </si>
  <si>
    <t>% к предыдущему году
в сопоставимых ценах</t>
  </si>
  <si>
    <t>Обрабатывающие производства (раздел C)</t>
  </si>
  <si>
    <t>индекс-дефлятор</t>
  </si>
  <si>
    <t>Обеспечение электрической энергией, газом и паром;
кондиционирование воздуха (раздел D)</t>
  </si>
  <si>
    <t>Водоснабжение; водоотведение, организация сбора и утилизации отходов, деятельность по ликвидации загрязнений (раздел E)</t>
  </si>
  <si>
    <t>Строительство</t>
  </si>
  <si>
    <t>4.1</t>
  </si>
  <si>
    <t>в ценах соответствующих лет; млн руб.</t>
  </si>
  <si>
    <t>4.2</t>
  </si>
  <si>
    <t>Ввод в действие жилых домов</t>
  </si>
  <si>
    <t>тыс. кв. м общей площади</t>
  </si>
  <si>
    <t>Торговля и услуги населению</t>
  </si>
  <si>
    <t>5.1</t>
  </si>
  <si>
    <t>Оборот розничной торговли</t>
  </si>
  <si>
    <t>млн рублей</t>
  </si>
  <si>
    <t>5.2</t>
  </si>
  <si>
    <t>Индекс физического объема оборота розничной торговли</t>
  </si>
  <si>
    <t>5.3</t>
  </si>
  <si>
    <t>Индекс-дефлятор оборота розничной торговли</t>
  </si>
  <si>
    <t>% г/г</t>
  </si>
  <si>
    <t>5.4</t>
  </si>
  <si>
    <t>Объем платных услуг населению</t>
  </si>
  <si>
    <t>5.5</t>
  </si>
  <si>
    <t>Индекс физического объема платных услуг населению</t>
  </si>
  <si>
    <t>Индекс-дефлятор объема платных услуг населению</t>
  </si>
  <si>
    <t>Малое и среднее предпринимательство, включая микропредприятия</t>
  </si>
  <si>
    <t>Количество малых и средних предприятий, включая микропредприятия (на конец года)</t>
  </si>
  <si>
    <t>единиц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</si>
  <si>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</si>
  <si>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Инвестиции</t>
  </si>
  <si>
    <t>7.1</t>
  </si>
  <si>
    <t>Инвестиции в основной капитал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</si>
  <si>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</si>
  <si>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Собственные средства</t>
  </si>
  <si>
    <t>Привлеченные средства, из них:</t>
  </si>
  <si>
    <t>кредиты банков, в том числе:</t>
  </si>
  <si>
    <t>-</t>
  </si>
  <si>
    <t>кредиты иностранных банков</t>
  </si>
  <si>
    <t>заемные средства других организаций</t>
  </si>
  <si>
    <t>н/д</t>
  </si>
  <si>
    <t>бюджетные средства, 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</si>
  <si>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</si>
  <si>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</si>
  <si>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</si>
  <si>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</si>
  <si>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8.1</t>
  </si>
  <si>
    <t>8.2</t>
  </si>
  <si>
    <t>Налоговые и неналоговые доходы, всего</t>
  </si>
  <si>
    <t>8.3</t>
  </si>
  <si>
    <t>налог на прибыль организаций</t>
  </si>
  <si>
    <t>налог на доходы физических лиц</t>
  </si>
  <si>
    <t>налог на добычу полезных ископаемых</t>
  </si>
  <si>
    <t>акцизы</t>
  </si>
  <si>
    <t>налог, взимаемый в связи с применением упрощенной системы налогообложения</t>
  </si>
  <si>
    <t>налог на имущество физических лиц</t>
  </si>
  <si>
    <t>налог на имущество организаций</t>
  </si>
  <si>
    <t>налог на игорный бизнес</t>
  </si>
  <si>
    <t>транспортный налог</t>
  </si>
  <si>
    <t>земельный налог</t>
  </si>
  <si>
    <t>8.4</t>
  </si>
  <si>
    <t>Неналоговые доходы</t>
  </si>
  <si>
    <t>8.5</t>
  </si>
  <si>
    <t>Безвозмездные поступления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</si>
  <si>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</si>
  <si>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</si>
  <si>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</si>
  <si>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</si>
  <si>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</si>
  <si>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</si>
  <si>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</si>
  <si>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</si>
  <si>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</si>
  <si>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</si>
  <si>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</si>
  <si>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</si>
  <si>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</si>
  <si>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Труд и занятость</t>
  </si>
  <si>
    <t>Среднесписочная численность работников организаций, не относящихся к субъектам малого предпринимательства, к соответствующему периоду с начала прошлого года</t>
  </si>
  <si>
    <t>чел.</t>
  </si>
  <si>
    <t>Среднемесячная номинальная начисленная заработная плата работников крупных и средних предприятий и некоммерческих организаций</t>
  </si>
  <si>
    <t>рублей</t>
  </si>
  <si>
    <t>Уровень зарегистрированной безработицы (на конец года)</t>
  </si>
  <si>
    <t>%</t>
  </si>
  <si>
    <t>Численность безработных, зарегистрированных в государственных учреждениях службы занятости населения (на конец года)</t>
  </si>
  <si>
    <t>Фонд заработной платы работников организаций</t>
  </si>
  <si>
    <t>Темп роста фонда заработной платы работников организаций</t>
  </si>
  <si>
    <t>7.2</t>
  </si>
  <si>
    <t>7.3</t>
  </si>
  <si>
    <t>4.4</t>
  </si>
  <si>
    <t>7.4</t>
  </si>
  <si>
    <t>7.5</t>
  </si>
  <si>
    <t>Индекс-дефлятор объема инвестиции в основной капитал</t>
  </si>
  <si>
    <t>Консолидированный бюджет муниципального образования субъекта Российской Федерации</t>
  </si>
  <si>
    <t>Доходы консолидированного бюджета муниципального образования субъекта
Российской Федерации</t>
  </si>
  <si>
    <t>Налоговые доходы консолидированного бюджета муниципального образования субъекта Российской Федерации всего, в том числе:</t>
  </si>
  <si>
    <t>Расходы консолидированного бюджета муниципального образования субъекта Российской Федерации всего, в том числе по направлениям:</t>
  </si>
  <si>
    <t>Дефицит(-), профицит(+) консолидированного бюджета муниципального образования субъекта Российской Федерации, млн рублей</t>
  </si>
  <si>
    <t>Государственный долг муниципального образования субъекта Российской Федерации</t>
  </si>
  <si>
    <t>человек</t>
  </si>
  <si>
    <t xml:space="preserve">Индекс физического объема инвестиций в основной капитал </t>
  </si>
  <si>
    <t>Приложение к распоряжению
 администрации города Свободного</t>
  </si>
  <si>
    <t>Примечание: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</si>
  <si>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</si>
  <si>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Численность населения старше трудоспособного возраста (на 1 января года)</t>
  </si>
  <si>
    <t>Темп роста объема отгруженнных товаров</t>
  </si>
  <si>
    <t>Общая площадь жилых помещений, приходящаяся в среднем на одного жителя</t>
  </si>
  <si>
    <t>кв. метров</t>
  </si>
  <si>
    <t>Объем работ и услуг, выполненных по виду деятельности "Строительство" силами крупных и средних предприятий и организаций</t>
  </si>
  <si>
    <t>4.3</t>
  </si>
  <si>
    <t>6.1</t>
  </si>
  <si>
    <t>6.2</t>
  </si>
  <si>
    <t>6.3</t>
  </si>
  <si>
    <t>6.4</t>
  </si>
  <si>
    <t>Число субъектов малого и среднего предпринимательства (с учетом самозанятых) в расчёте на 10 тыс. чел. населения</t>
  </si>
  <si>
    <t>2.1</t>
  </si>
  <si>
    <t>2.2</t>
  </si>
  <si>
    <t>2.3</t>
  </si>
  <si>
    <t>2.4</t>
  </si>
  <si>
    <t>2.5</t>
  </si>
  <si>
    <t>Доля аварийного жилищного фонда, подлежащего расселению, в общей площади жилищного фонда</t>
  </si>
  <si>
    <t>Количество сомозанятых (на конец года)</t>
  </si>
  <si>
    <t>3.1</t>
  </si>
  <si>
    <t>3.2</t>
  </si>
  <si>
    <t>3.3</t>
  </si>
  <si>
    <t>3.4.</t>
  </si>
  <si>
    <t>4.5</t>
  </si>
  <si>
    <t>4.6</t>
  </si>
  <si>
    <t>5.5.1</t>
  </si>
  <si>
    <t>5.5.1.1</t>
  </si>
  <si>
    <t>5.5.2</t>
  </si>
  <si>
    <t>5.5.3</t>
  </si>
  <si>
    <t>5.5.3.1</t>
  </si>
  <si>
    <t>5.5.3.2</t>
  </si>
  <si>
    <t>5.5.3.3</t>
  </si>
  <si>
    <t>5.5.4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</si>
  <si>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</si>
  <si>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</si>
  <si>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</si>
  <si>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</si>
  <si>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</si>
  <si>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</si>
  <si>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</si>
  <si>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</si>
  <si>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</si>
  <si>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</si>
  <si>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7.6.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</si>
  <si>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</si>
  <si>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</si>
  <si>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</si>
  <si>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</si>
  <si>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</si>
  <si>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</si>
  <si>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</si>
  <si>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</si>
  <si>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</si>
  <si>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7.6.10</t>
  </si>
  <si>
    <t>7.6.11</t>
  </si>
  <si>
    <t>7.6.12</t>
  </si>
  <si>
    <t>7.6.13</t>
  </si>
  <si>
    <t>7.7</t>
  </si>
  <si>
    <t>7.8</t>
  </si>
  <si>
    <t>8.6</t>
  </si>
  <si>
    <t>млн. руб.</t>
  </si>
  <si>
    <t>единый сельскохозяйственный налог</t>
  </si>
  <si>
    <t>налог, взимаемого в связи с применением патентной системы налогообложения</t>
  </si>
  <si>
    <t xml:space="preserve">задолженность по отмененным налогам </t>
  </si>
  <si>
    <t>государственные пошлины</t>
  </si>
  <si>
    <t>единый налог на вмененный доход</t>
  </si>
  <si>
    <t>7.3.11</t>
  </si>
  <si>
    <t>7.3.12</t>
  </si>
  <si>
    <t>7.3.13</t>
  </si>
  <si>
    <t>7.3.14</t>
  </si>
  <si>
    <t>7.3.15</t>
  </si>
  <si>
    <t>%г/г</t>
  </si>
  <si>
    <t>Темп роста среднемесячной номинальная начисленная заработная плата работников крупных и средних предприятий и некоммерческих организаций</t>
  </si>
  <si>
    <t>** Указаны фактические статичтические денные, разработанные Амурстат до  проведения оценки от итогов Всероссийской переписи населения 2020 года</t>
  </si>
  <si>
    <t>30,152**</t>
  </si>
  <si>
    <t>12,622**</t>
  </si>
  <si>
    <r>
      <rPr>
        <b/>
        <sz val="9"/>
        <rFont val="Times New Roman"/>
        <family val="1"/>
        <charset val="204"/>
      </rPr>
      <t>Развитие социальной сферы</t>
    </r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</si>
  <si>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</si>
  <si>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</si>
  <si>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Уровень фактической обеспеченности домами культуры от нормативной потребности</t>
  </si>
  <si>
    <t>Уровень фактической обеспеченности библиотеками от нормативной потребности</t>
  </si>
  <si>
    <t>Уровень фактической обеспеченности музеями от нормативной потребности</t>
  </si>
  <si>
    <t>9.1</t>
  </si>
  <si>
    <t>9.2</t>
  </si>
  <si>
    <t>9.3</t>
  </si>
  <si>
    <t>9.4</t>
  </si>
  <si>
    <t>9.5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</si>
  <si>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</si>
  <si>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</si>
  <si>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</si>
  <si>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</si>
  <si>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</si>
  <si>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</si>
  <si>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</si>
  <si>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</si>
  <si>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</si>
  <si>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от 20.10.2023  № 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</si>
</sst>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"/>
    <numFmt numFmtId="167" formatCode="0.0"/>
    <numFmt numFmtId="168" formatCode="#,##0.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Arial Cyr"/>
      <charset val="204"/>
    </font>
    <font>
      <i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"/>
      <family val="2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i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  <xf numFmtId="4" fontId="19" fillId="3" borderId="11">
      <alignment horizontal="right" vertical="center"/>
    </xf>
    <xf numFmtId="4" fontId="19" fillId="3" borderId="12">
      <alignment horizontal="right" vertical="center"/>
    </xf>
    <xf numFmtId="0" fontId="19" fillId="0" borderId="13">
      <alignment horizontal="left" vertical="center" wrapText="1"/>
    </xf>
    <xf numFmtId="0" fontId="19" fillId="0" borderId="13">
      <alignment vertical="center" wrapText="1"/>
    </xf>
    <xf numFmtId="4" fontId="19" fillId="0" borderId="12">
      <alignment horizontal="right" vertical="center"/>
    </xf>
  </cellStyleXfs>
  <cellXfs count="13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0" xfId="0" applyFont="1"/>
    <xf numFmtId="0" fontId="3" fillId="0" borderId="5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wrapText="1"/>
    </xf>
    <xf numFmtId="165" fontId="3" fillId="0" borderId="6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/>
    <xf numFmtId="3" fontId="11" fillId="0" borderId="2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2"/>
    </xf>
    <xf numFmtId="167" fontId="11" fillId="0" borderId="2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4" fontId="3" fillId="0" borderId="0" xfId="0" applyNumberFormat="1" applyFont="1"/>
    <xf numFmtId="4" fontId="11" fillId="0" borderId="1" xfId="0" applyNumberFormat="1" applyFont="1" applyBorder="1" applyAlignment="1">
      <alignment horizontal="center" vertical="center" wrapText="1"/>
    </xf>
    <xf numFmtId="4" fontId="3" fillId="0" borderId="7" xfId="0" quotePrefix="1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 wrapText="1" shrinkToFit="1"/>
    </xf>
    <xf numFmtId="0" fontId="3" fillId="0" borderId="2" xfId="0" applyFont="1" applyBorder="1" applyAlignment="1">
      <alignment vertical="center" wrapText="1" shrinkToFit="1"/>
    </xf>
    <xf numFmtId="0" fontId="1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2" fontId="3" fillId="0" borderId="0" xfId="0" applyNumberFormat="1" applyFont="1"/>
    <xf numFmtId="4" fontId="3" fillId="0" borderId="1" xfId="1" quotePrefix="1" applyNumberFormat="1" applyFont="1" applyFill="1" applyBorder="1" applyAlignment="1">
      <alignment horizontal="center" vertical="center" wrapText="1"/>
    </xf>
    <xf numFmtId="168" fontId="3" fillId="0" borderId="0" xfId="0" applyNumberFormat="1" applyFont="1"/>
    <xf numFmtId="166" fontId="3" fillId="0" borderId="2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165" fontId="3" fillId="0" borderId="0" xfId="0" applyNumberFormat="1" applyFont="1"/>
    <xf numFmtId="0" fontId="17" fillId="4" borderId="2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indent="2"/>
    </xf>
    <xf numFmtId="0" fontId="17" fillId="4" borderId="2" xfId="0" applyFont="1" applyFill="1" applyBorder="1" applyAlignment="1">
      <alignment horizontal="center" vertical="center"/>
    </xf>
    <xf numFmtId="0" fontId="17" fillId="0" borderId="0" xfId="0" applyFont="1"/>
    <xf numFmtId="0" fontId="17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4" fontId="19" fillId="0" borderId="11" xfId="4" applyFill="1" applyAlignment="1">
      <alignment horizontal="center" vertical="center"/>
    </xf>
    <xf numFmtId="4" fontId="19" fillId="0" borderId="12" xfId="5" applyFill="1">
      <alignment horizontal="right" vertical="center"/>
    </xf>
    <xf numFmtId="4" fontId="19" fillId="0" borderId="12" xfId="8">
      <alignment horizontal="right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/>
    </xf>
    <xf numFmtId="4" fontId="3" fillId="4" borderId="2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4" fontId="3" fillId="4" borderId="6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4" fontId="5" fillId="4" borderId="7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top"/>
    </xf>
    <xf numFmtId="4" fontId="19" fillId="0" borderId="14" xfId="8" applyBorder="1">
      <alignment horizontal="right" vertical="center"/>
    </xf>
    <xf numFmtId="4" fontId="19" fillId="0" borderId="15" xfId="8" applyBorder="1">
      <alignment horizontal="right" vertical="center"/>
    </xf>
    <xf numFmtId="4" fontId="19" fillId="0" borderId="2" xfId="8" applyBorder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1" fillId="0" borderId="0" xfId="0" applyFont="1"/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9">
    <cellStyle name="xl36" xfId="8"/>
    <cellStyle name="xl37" xfId="5"/>
    <cellStyle name="xl46" xfId="4"/>
    <cellStyle name="xl50" xfId="6"/>
    <cellStyle name="xl51" xfId="7"/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0"/>
  <sheetViews>
    <sheetView tabSelected="1" zoomScaleNormal="100" workbookViewId="0">
      <selection activeCell="H2" sqref="H2:L2"/>
    </sheetView>
  </sheetViews>
  <sheetFormatPr defaultColWidth="8.85546875" defaultRowHeight="11.25" x14ac:dyDescent="0.2"/>
  <cols>
    <col min="1" max="1" width="7.28515625" style="50" customWidth="1"/>
    <col min="2" max="2" width="47.7109375" style="11" customWidth="1"/>
    <col min="3" max="3" width="23.42578125" style="31" customWidth="1"/>
    <col min="4" max="12" width="11.85546875" style="31" customWidth="1"/>
    <col min="13" max="16384" width="8.85546875" style="1"/>
  </cols>
  <sheetData>
    <row r="1" spans="1:13" s="16" customFormat="1" ht="23.25" customHeight="1" x14ac:dyDescent="0.15">
      <c r="A1" s="49"/>
      <c r="C1" s="30"/>
      <c r="D1" s="30"/>
      <c r="E1" s="30"/>
      <c r="F1" s="30"/>
      <c r="G1" s="30"/>
      <c r="H1" s="116" t="s">
        <v>136</v>
      </c>
      <c r="I1" s="116"/>
      <c r="J1" s="116"/>
      <c r="K1" s="116"/>
      <c r="L1" s="116"/>
    </row>
    <row r="2" spans="1:13" s="16" customFormat="1" ht="10.5" x14ac:dyDescent="0.15">
      <c r="A2" s="49"/>
      <c r="C2" s="30"/>
      <c r="D2" s="30"/>
      <c r="E2" s="30"/>
      <c r="F2" s="30"/>
      <c r="G2" s="30"/>
      <c r="H2" s="117" t="s">
        <v>234</v>
      </c>
      <c r="I2" s="117"/>
      <c r="J2" s="117"/>
      <c r="K2" s="117"/>
      <c r="L2" s="117"/>
    </row>
    <row r="3" spans="1:13" x14ac:dyDescent="0.2">
      <c r="H3" s="7"/>
      <c r="I3" s="7"/>
      <c r="J3" s="7"/>
      <c r="K3" s="7"/>
      <c r="L3" s="7"/>
    </row>
    <row r="4" spans="1:13" s="2" customFormat="1" ht="12.75" x14ac:dyDescent="0.15">
      <c r="A4" s="118" t="s">
        <v>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3" s="2" customFormat="1" ht="10.5" x14ac:dyDescent="0.15">
      <c r="A5" s="51"/>
      <c r="B5" s="12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s="4" customFormat="1" x14ac:dyDescent="0.2">
      <c r="A6" s="52"/>
      <c r="B6" s="13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3" s="7" customFormat="1" ht="22.5" x14ac:dyDescent="0.25">
      <c r="A7" s="120"/>
      <c r="B7" s="123" t="s">
        <v>1</v>
      </c>
      <c r="C7" s="126" t="s">
        <v>2</v>
      </c>
      <c r="D7" s="5" t="s">
        <v>3</v>
      </c>
      <c r="E7" s="5" t="s">
        <v>3</v>
      </c>
      <c r="F7" s="6" t="s">
        <v>4</v>
      </c>
      <c r="G7" s="129" t="s">
        <v>5</v>
      </c>
      <c r="H7" s="129"/>
      <c r="I7" s="129"/>
      <c r="J7" s="129"/>
      <c r="K7" s="129"/>
      <c r="L7" s="129"/>
    </row>
    <row r="8" spans="1:13" s="7" customFormat="1" x14ac:dyDescent="0.25">
      <c r="A8" s="121"/>
      <c r="B8" s="124"/>
      <c r="C8" s="127"/>
      <c r="D8" s="126">
        <v>2021</v>
      </c>
      <c r="E8" s="126">
        <v>2022</v>
      </c>
      <c r="F8" s="126">
        <v>2023</v>
      </c>
      <c r="G8" s="129">
        <v>2024</v>
      </c>
      <c r="H8" s="129"/>
      <c r="I8" s="129">
        <v>2025</v>
      </c>
      <c r="J8" s="129"/>
      <c r="K8" s="129">
        <v>2026</v>
      </c>
      <c r="L8" s="129"/>
    </row>
    <row r="9" spans="1:13" s="7" customFormat="1" x14ac:dyDescent="0.25">
      <c r="A9" s="121"/>
      <c r="B9" s="124"/>
      <c r="C9" s="127"/>
      <c r="D9" s="130"/>
      <c r="E9" s="130"/>
      <c r="F9" s="130"/>
      <c r="G9" s="5" t="s">
        <v>6</v>
      </c>
      <c r="H9" s="5" t="s">
        <v>7</v>
      </c>
      <c r="I9" s="5" t="s">
        <v>6</v>
      </c>
      <c r="J9" s="5" t="s">
        <v>7</v>
      </c>
      <c r="K9" s="5" t="s">
        <v>6</v>
      </c>
      <c r="L9" s="5" t="s">
        <v>7</v>
      </c>
    </row>
    <row r="10" spans="1:13" s="7" customFormat="1" x14ac:dyDescent="0.25">
      <c r="A10" s="122"/>
      <c r="B10" s="125"/>
      <c r="C10" s="128"/>
      <c r="D10" s="131"/>
      <c r="E10" s="131"/>
      <c r="F10" s="131"/>
      <c r="G10" s="5" t="s">
        <v>8</v>
      </c>
      <c r="H10" s="5" t="s">
        <v>9</v>
      </c>
      <c r="I10" s="5" t="s">
        <v>8</v>
      </c>
      <c r="J10" s="5" t="s">
        <v>9</v>
      </c>
      <c r="K10" s="5" t="s">
        <v>8</v>
      </c>
      <c r="L10" s="5" t="s">
        <v>9</v>
      </c>
    </row>
    <row r="11" spans="1:13" s="4" customFormat="1" x14ac:dyDescent="0.2">
      <c r="A11" s="107" t="s">
        <v>225</v>
      </c>
      <c r="B11" s="99" t="s">
        <v>10</v>
      </c>
      <c r="C11" s="100"/>
      <c r="D11" s="102"/>
      <c r="E11" s="100"/>
      <c r="F11" s="100"/>
      <c r="G11" s="100"/>
      <c r="H11" s="100"/>
      <c r="I11" s="100"/>
      <c r="J11" s="100"/>
      <c r="K11" s="100"/>
      <c r="L11" s="100"/>
    </row>
    <row r="12" spans="1:13" s="4" customFormat="1" x14ac:dyDescent="0.2">
      <c r="A12" s="48" t="s">
        <v>11</v>
      </c>
      <c r="B12" s="8" t="s">
        <v>12</v>
      </c>
      <c r="C12" s="10" t="s">
        <v>13</v>
      </c>
      <c r="D12" s="24">
        <v>48.722999999999999</v>
      </c>
      <c r="E12" s="21">
        <v>48.527000000000001</v>
      </c>
      <c r="F12" s="24">
        <v>48.832000000000001</v>
      </c>
      <c r="G12" s="24">
        <v>48.325000000000003</v>
      </c>
      <c r="H12" s="24">
        <v>48.814999999999998</v>
      </c>
      <c r="I12" s="24">
        <v>47.835999999999999</v>
      </c>
      <c r="J12" s="24">
        <v>48.805</v>
      </c>
      <c r="K12" s="24">
        <v>48.045000000000002</v>
      </c>
      <c r="L12" s="24">
        <v>49.164999999999999</v>
      </c>
    </row>
    <row r="13" spans="1:13" s="4" customFormat="1" x14ac:dyDescent="0.2">
      <c r="A13" s="48" t="s">
        <v>14</v>
      </c>
      <c r="B13" s="8" t="s">
        <v>15</v>
      </c>
      <c r="C13" s="10" t="s">
        <v>13</v>
      </c>
      <c r="D13" s="22">
        <v>49.180999999999997</v>
      </c>
      <c r="E13" s="22">
        <v>48.265000000000001</v>
      </c>
      <c r="F13" s="21">
        <v>48.789000000000001</v>
      </c>
      <c r="G13" s="24">
        <v>48.875</v>
      </c>
      <c r="H13" s="24">
        <v>48.875</v>
      </c>
      <c r="I13" s="24">
        <v>47.786999999999999</v>
      </c>
      <c r="J13" s="24">
        <v>48.755000000000003</v>
      </c>
      <c r="K13" s="24">
        <v>47.884999999999998</v>
      </c>
      <c r="L13" s="24">
        <v>48.854999999999997</v>
      </c>
    </row>
    <row r="14" spans="1:13" s="4" customFormat="1" ht="22.5" x14ac:dyDescent="0.2">
      <c r="A14" s="48" t="s">
        <v>16</v>
      </c>
      <c r="B14" s="8" t="s">
        <v>17</v>
      </c>
      <c r="C14" s="10" t="s">
        <v>13</v>
      </c>
      <c r="D14" s="23" t="s">
        <v>212</v>
      </c>
      <c r="E14" s="23">
        <v>26.989000000000001</v>
      </c>
      <c r="F14" s="21">
        <v>27.437000000000001</v>
      </c>
      <c r="G14" s="24">
        <v>27.484999999999999</v>
      </c>
      <c r="H14" s="24">
        <v>27.417999999999999</v>
      </c>
      <c r="I14" s="24">
        <v>26.167999999999999</v>
      </c>
      <c r="J14" s="24">
        <v>27.417999999999999</v>
      </c>
      <c r="K14" s="24">
        <v>26.928000000000001</v>
      </c>
      <c r="L14" s="24">
        <v>27.474</v>
      </c>
    </row>
    <row r="15" spans="1:13" s="4" customFormat="1" ht="22.5" x14ac:dyDescent="0.2">
      <c r="A15" s="48" t="s">
        <v>18</v>
      </c>
      <c r="B15" s="8" t="s">
        <v>139</v>
      </c>
      <c r="C15" s="10" t="s">
        <v>13</v>
      </c>
      <c r="D15" s="23" t="s">
        <v>213</v>
      </c>
      <c r="E15" s="23">
        <v>11.266</v>
      </c>
      <c r="F15" s="21">
        <v>11.13</v>
      </c>
      <c r="G15" s="24">
        <v>11.15</v>
      </c>
      <c r="H15" s="24">
        <v>11.122</v>
      </c>
      <c r="I15" s="24">
        <v>10.616</v>
      </c>
      <c r="J15" s="24">
        <v>11.122</v>
      </c>
      <c r="K15" s="24">
        <v>10.923999999999999</v>
      </c>
      <c r="L15" s="24">
        <v>11.145</v>
      </c>
      <c r="M15" s="88"/>
    </row>
    <row r="16" spans="1:13" s="4" customFormat="1" ht="22.5" x14ac:dyDescent="0.2">
      <c r="A16" s="48" t="s">
        <v>19</v>
      </c>
      <c r="B16" s="8" t="s">
        <v>21</v>
      </c>
      <c r="C16" s="17" t="s">
        <v>22</v>
      </c>
      <c r="D16" s="15">
        <v>9.75</v>
      </c>
      <c r="E16" s="25">
        <v>9.85</v>
      </c>
      <c r="F16" s="26">
        <v>10.199999999999999</v>
      </c>
      <c r="G16" s="26">
        <v>10.09</v>
      </c>
      <c r="H16" s="26">
        <v>10.24</v>
      </c>
      <c r="I16" s="26">
        <v>10.17</v>
      </c>
      <c r="J16" s="26">
        <v>10.45</v>
      </c>
      <c r="K16" s="26">
        <v>10.41</v>
      </c>
      <c r="L16" s="26">
        <v>10.58</v>
      </c>
    </row>
    <row r="17" spans="1:14" s="4" customFormat="1" x14ac:dyDescent="0.2">
      <c r="A17" s="48" t="s">
        <v>20</v>
      </c>
      <c r="B17" s="8" t="s">
        <v>24</v>
      </c>
      <c r="C17" s="10" t="s">
        <v>25</v>
      </c>
      <c r="D17" s="15">
        <v>1.58</v>
      </c>
      <c r="E17" s="25">
        <v>1.94</v>
      </c>
      <c r="F17" s="26">
        <v>1.96</v>
      </c>
      <c r="G17" s="26">
        <v>1.57</v>
      </c>
      <c r="H17" s="26">
        <v>2</v>
      </c>
      <c r="I17" s="26">
        <v>1.58</v>
      </c>
      <c r="J17" s="26">
        <v>2.1</v>
      </c>
      <c r="K17" s="26">
        <v>1.59</v>
      </c>
      <c r="L17" s="26">
        <v>2.2000000000000002</v>
      </c>
    </row>
    <row r="18" spans="1:14" s="4" customFormat="1" ht="22.5" x14ac:dyDescent="0.2">
      <c r="A18" s="48" t="s">
        <v>23</v>
      </c>
      <c r="B18" s="8" t="s">
        <v>27</v>
      </c>
      <c r="C18" s="17" t="s">
        <v>28</v>
      </c>
      <c r="D18" s="15">
        <v>21.9</v>
      </c>
      <c r="E18" s="25">
        <v>18.399999999999999</v>
      </c>
      <c r="F18" s="26">
        <v>17.100000000000001</v>
      </c>
      <c r="G18" s="26">
        <v>21.2</v>
      </c>
      <c r="H18" s="26">
        <v>16.8</v>
      </c>
      <c r="I18" s="26">
        <v>20.100000000000001</v>
      </c>
      <c r="J18" s="26">
        <v>16.600000000000001</v>
      </c>
      <c r="K18" s="26">
        <v>18.7</v>
      </c>
      <c r="L18" s="26">
        <v>16.3</v>
      </c>
    </row>
    <row r="19" spans="1:14" s="4" customFormat="1" x14ac:dyDescent="0.2">
      <c r="A19" s="48" t="s">
        <v>26</v>
      </c>
      <c r="B19" s="8" t="s">
        <v>30</v>
      </c>
      <c r="C19" s="10" t="s">
        <v>31</v>
      </c>
      <c r="D19" s="15">
        <v>-12.13</v>
      </c>
      <c r="E19" s="25">
        <v>-8.59</v>
      </c>
      <c r="F19" s="26">
        <v>-6.9</v>
      </c>
      <c r="G19" s="26">
        <v>-11.15</v>
      </c>
      <c r="H19" s="26">
        <v>-6.56</v>
      </c>
      <c r="I19" s="26">
        <v>-9.9600000000000009</v>
      </c>
      <c r="J19" s="26">
        <v>-6.15</v>
      </c>
      <c r="K19" s="26">
        <v>-8.33</v>
      </c>
      <c r="L19" s="26">
        <v>-5.7</v>
      </c>
    </row>
    <row r="20" spans="1:14" s="4" customFormat="1" x14ac:dyDescent="0.2">
      <c r="A20" s="48" t="s">
        <v>29</v>
      </c>
      <c r="B20" s="8" t="s">
        <v>32</v>
      </c>
      <c r="C20" s="10" t="s">
        <v>13</v>
      </c>
      <c r="D20" s="15">
        <v>-0.32500000000000001</v>
      </c>
      <c r="E20" s="21">
        <v>0.92900000000000005</v>
      </c>
      <c r="F20" s="5">
        <v>0.42299999999999999</v>
      </c>
      <c r="G20" s="5">
        <v>-0.55000000000000004</v>
      </c>
      <c r="H20" s="5">
        <v>0.2</v>
      </c>
      <c r="I20" s="5">
        <v>-0.4</v>
      </c>
      <c r="J20" s="5">
        <v>0.4</v>
      </c>
      <c r="K20" s="5">
        <v>-0.25</v>
      </c>
      <c r="L20" s="5">
        <v>0.9</v>
      </c>
    </row>
    <row r="21" spans="1:14" s="4" customFormat="1" x14ac:dyDescent="0.2">
      <c r="A21" s="107" t="s">
        <v>226</v>
      </c>
      <c r="B21" s="99" t="s">
        <v>33</v>
      </c>
      <c r="C21" s="103"/>
      <c r="D21" s="104"/>
      <c r="E21" s="105"/>
      <c r="F21" s="100"/>
      <c r="G21" s="100"/>
      <c r="H21" s="100"/>
      <c r="I21" s="100"/>
      <c r="J21" s="100"/>
      <c r="K21" s="100"/>
      <c r="L21" s="100"/>
    </row>
    <row r="22" spans="1:14" s="4" customFormat="1" ht="22.5" x14ac:dyDescent="0.2">
      <c r="A22" s="48" t="s">
        <v>150</v>
      </c>
      <c r="B22" s="14" t="s">
        <v>34</v>
      </c>
      <c r="C22" s="10" t="s">
        <v>35</v>
      </c>
      <c r="D22" s="18">
        <v>2963.46</v>
      </c>
      <c r="E22" s="25">
        <f t="shared" ref="E22:L22" si="0">E24+E27+E30</f>
        <v>1942.8445900000002</v>
      </c>
      <c r="F22" s="25">
        <f>F24+F27+F30</f>
        <v>2034.0499444000002</v>
      </c>
      <c r="G22" s="25">
        <f t="shared" si="0"/>
        <v>1743.4717723000001</v>
      </c>
      <c r="H22" s="25">
        <f t="shared" si="0"/>
        <v>2101.6389318000001</v>
      </c>
      <c r="I22" s="25">
        <f t="shared" si="0"/>
        <v>1613.4702951200002</v>
      </c>
      <c r="J22" s="25">
        <f t="shared" si="0"/>
        <v>2209.986340379</v>
      </c>
      <c r="K22" s="25">
        <f t="shared" si="0"/>
        <v>1572.8585323992002</v>
      </c>
      <c r="L22" s="25">
        <f t="shared" si="0"/>
        <v>2333.4937214467896</v>
      </c>
    </row>
    <row r="23" spans="1:14" s="4" customFormat="1" ht="22.5" x14ac:dyDescent="0.2">
      <c r="A23" s="48" t="s">
        <v>151</v>
      </c>
      <c r="B23" s="87" t="s">
        <v>140</v>
      </c>
      <c r="C23" s="17" t="s">
        <v>36</v>
      </c>
      <c r="D23" s="15">
        <v>106.04</v>
      </c>
      <c r="E23" s="25">
        <f t="shared" ref="E23:L23" si="1">(E25+E28+E31)/3</f>
        <v>73.688707709975631</v>
      </c>
      <c r="F23" s="26">
        <f t="shared" si="1"/>
        <v>100.95141529818834</v>
      </c>
      <c r="G23" s="26">
        <f t="shared" si="1"/>
        <v>85.719619632821875</v>
      </c>
      <c r="H23" s="26">
        <f t="shared" si="1"/>
        <v>98.505211714057296</v>
      </c>
      <c r="I23" s="26">
        <f t="shared" si="1"/>
        <v>89.473627456686714</v>
      </c>
      <c r="J23" s="26">
        <f t="shared" si="1"/>
        <v>100.2247784522463</v>
      </c>
      <c r="K23" s="26">
        <f t="shared" si="1"/>
        <v>94.94823431597716</v>
      </c>
      <c r="L23" s="26">
        <f t="shared" si="1"/>
        <v>101.67644949239828</v>
      </c>
      <c r="M23" s="60"/>
    </row>
    <row r="24" spans="1:14" s="4" customFormat="1" x14ac:dyDescent="0.2">
      <c r="A24" s="120" t="s">
        <v>152</v>
      </c>
      <c r="B24" s="135" t="s">
        <v>37</v>
      </c>
      <c r="C24" s="10" t="s">
        <v>35</v>
      </c>
      <c r="D24" s="18">
        <v>1435.32</v>
      </c>
      <c r="E24" s="25">
        <v>731.62933999999996</v>
      </c>
      <c r="F24" s="26">
        <v>997.94241999999997</v>
      </c>
      <c r="G24" s="26">
        <f>F24*70/100</f>
        <v>698.55969400000004</v>
      </c>
      <c r="H24" s="26">
        <f>F24*99/100</f>
        <v>987.96299579999993</v>
      </c>
      <c r="I24" s="26">
        <f>G24*80/100</f>
        <v>558.84775520000005</v>
      </c>
      <c r="J24" s="26">
        <f>H24*100.5/100</f>
        <v>992.90281077899999</v>
      </c>
      <c r="K24" s="26">
        <f>I24*90/100</f>
        <v>502.96297968000005</v>
      </c>
      <c r="L24" s="26">
        <f>J24*101/100</f>
        <v>1002.8318388867899</v>
      </c>
    </row>
    <row r="25" spans="1:14" s="4" customFormat="1" ht="22.5" x14ac:dyDescent="0.2">
      <c r="A25" s="121"/>
      <c r="B25" s="136"/>
      <c r="C25" s="17" t="s">
        <v>36</v>
      </c>
      <c r="D25" s="15">
        <v>81.93</v>
      </c>
      <c r="E25" s="25">
        <f>E24/(D24*E26/100)*100</f>
        <v>48.407650653375185</v>
      </c>
      <c r="F25" s="26">
        <f>F24/(E24*F26/100)*100</f>
        <v>132.42718449786747</v>
      </c>
      <c r="G25" s="26">
        <f>G24/(F24*G26/100)*100</f>
        <v>65.420560747663558</v>
      </c>
      <c r="H25" s="26">
        <f>H24/(F24*H26/100)*100</f>
        <v>92.870544090056299</v>
      </c>
      <c r="I25" s="26">
        <f>I24/(G24*I26/100)*100</f>
        <v>77.145612343297969</v>
      </c>
      <c r="J25" s="26">
        <f>J24/(H24*J26/100)*100</f>
        <v>96.727622714148211</v>
      </c>
      <c r="K25" s="26">
        <f>K24/(I24*K26/100)*100</f>
        <v>86.788813886210221</v>
      </c>
      <c r="L25" s="26">
        <f>L24/(J24*L26/100)*100</f>
        <v>97.490347490347489</v>
      </c>
    </row>
    <row r="26" spans="1:14" s="4" customFormat="1" x14ac:dyDescent="0.2">
      <c r="A26" s="122"/>
      <c r="B26" s="137"/>
      <c r="C26" s="86" t="s">
        <v>38</v>
      </c>
      <c r="D26" s="15">
        <v>123.4</v>
      </c>
      <c r="E26" s="25">
        <v>105.3</v>
      </c>
      <c r="F26" s="26">
        <v>103</v>
      </c>
      <c r="G26" s="26">
        <v>107</v>
      </c>
      <c r="H26" s="26">
        <v>106.6</v>
      </c>
      <c r="I26" s="26">
        <v>103.7</v>
      </c>
      <c r="J26" s="26">
        <v>103.9</v>
      </c>
      <c r="K26" s="26">
        <v>103.7</v>
      </c>
      <c r="L26" s="26">
        <v>103.6</v>
      </c>
    </row>
    <row r="27" spans="1:14" s="4" customFormat="1" ht="11.25" customHeight="1" x14ac:dyDescent="0.2">
      <c r="A27" s="120" t="s">
        <v>153</v>
      </c>
      <c r="B27" s="135" t="s">
        <v>39</v>
      </c>
      <c r="C27" s="10" t="s">
        <v>35</v>
      </c>
      <c r="D27" s="18">
        <v>1386.9</v>
      </c>
      <c r="E27" s="25">
        <v>1069.5432000000001</v>
      </c>
      <c r="F27" s="26">
        <v>888.95920000000001</v>
      </c>
      <c r="G27" s="26">
        <f>F27*101/100</f>
        <v>897.848792</v>
      </c>
      <c r="H27" s="26">
        <f>F27*108/100</f>
        <v>960.07593600000007</v>
      </c>
      <c r="I27" s="26">
        <f>G27*101/100</f>
        <v>906.82727992000002</v>
      </c>
      <c r="J27" s="26">
        <f>H27*110/100</f>
        <v>1056.0835296</v>
      </c>
      <c r="K27" s="26">
        <f>I27*101/100</f>
        <v>915.89555271920005</v>
      </c>
      <c r="L27" s="26">
        <f>J27*110/100</f>
        <v>1161.6918825600001</v>
      </c>
    </row>
    <row r="28" spans="1:14" s="4" customFormat="1" ht="22.5" x14ac:dyDescent="0.2">
      <c r="A28" s="121"/>
      <c r="B28" s="136"/>
      <c r="C28" s="17" t="s">
        <v>36</v>
      </c>
      <c r="D28" s="15">
        <v>144.54</v>
      </c>
      <c r="E28" s="25">
        <f>E27/(D27*E29/100)*100</f>
        <v>74.22285151220089</v>
      </c>
      <c r="F28" s="26">
        <f>F27/(E27*F29/100)*100</f>
        <v>74.610217696146037</v>
      </c>
      <c r="G28" s="26">
        <f>G27/(F27*G29/100)*100</f>
        <v>95.916429249762587</v>
      </c>
      <c r="H28" s="26">
        <f>H27/(F27*H29/100)*100</f>
        <v>102.56410256410258</v>
      </c>
      <c r="I28" s="26">
        <f>I27/(G27*I29/100)*100</f>
        <v>96.466093600764097</v>
      </c>
      <c r="J28" s="26">
        <f>J27/(H27*J29/100)*100</f>
        <v>105.06208213944603</v>
      </c>
      <c r="K28" s="26">
        <f>K27/(I27*K29/100)*100</f>
        <v>98.344693281402158</v>
      </c>
      <c r="L28" s="26">
        <f>L27/(J27*L29/100)*100</f>
        <v>107.10808179162609</v>
      </c>
    </row>
    <row r="29" spans="1:14" s="4" customFormat="1" x14ac:dyDescent="0.2">
      <c r="A29" s="122"/>
      <c r="B29" s="137"/>
      <c r="C29" s="86" t="s">
        <v>38</v>
      </c>
      <c r="D29" s="15">
        <v>101.2</v>
      </c>
      <c r="E29" s="25">
        <v>103.9</v>
      </c>
      <c r="F29" s="26">
        <v>111.4</v>
      </c>
      <c r="G29" s="26">
        <v>105.3</v>
      </c>
      <c r="H29" s="26">
        <v>105.3</v>
      </c>
      <c r="I29" s="26">
        <v>104.7</v>
      </c>
      <c r="J29" s="26">
        <v>104.7</v>
      </c>
      <c r="K29" s="26">
        <v>102.7</v>
      </c>
      <c r="L29" s="26">
        <v>102.7</v>
      </c>
    </row>
    <row r="30" spans="1:14" s="4" customFormat="1" ht="11.25" customHeight="1" x14ac:dyDescent="0.2">
      <c r="A30" s="120" t="s">
        <v>154</v>
      </c>
      <c r="B30" s="135" t="s">
        <v>40</v>
      </c>
      <c r="C30" s="10" t="s">
        <v>35</v>
      </c>
      <c r="D30" s="15">
        <v>141.24</v>
      </c>
      <c r="E30" s="25">
        <v>141.67205000000001</v>
      </c>
      <c r="F30" s="26">
        <f>(79900+65000)/1000+2.0741*F32/100</f>
        <v>147.14832440000001</v>
      </c>
      <c r="G30" s="26">
        <f>(79900+65000)/1000+2.0741*G32/100</f>
        <v>147.06328630000002</v>
      </c>
      <c r="H30" s="26">
        <f>(80100+65500)/1000+8</f>
        <v>153.6</v>
      </c>
      <c r="I30" s="26">
        <f>(80100+65500)/1000+2.071*I32/100</f>
        <v>147.79525999999998</v>
      </c>
      <c r="J30" s="26">
        <f>(80900+66100)/1000+14</f>
        <v>161</v>
      </c>
      <c r="K30" s="26">
        <f>(80900+66100)/1000+7</f>
        <v>154</v>
      </c>
      <c r="L30" s="26">
        <f>(81710+66760)/1000+20.5</f>
        <v>168.97</v>
      </c>
      <c r="N30" s="77"/>
    </row>
    <row r="31" spans="1:14" s="4" customFormat="1" ht="22.5" x14ac:dyDescent="0.2">
      <c r="A31" s="121"/>
      <c r="B31" s="136"/>
      <c r="C31" s="17" t="s">
        <v>36</v>
      </c>
      <c r="D31" s="15">
        <v>91.64</v>
      </c>
      <c r="E31" s="25">
        <f>E30/(D30*E32/100)*100</f>
        <v>98.435620964350804</v>
      </c>
      <c r="F31" s="26">
        <f>F30/(E30*F32/100)*100</f>
        <v>95.816843700551473</v>
      </c>
      <c r="G31" s="26">
        <f>G30/(F30*G32/100)*100</f>
        <v>95.821868901039494</v>
      </c>
      <c r="H31" s="26">
        <f>H30/(F30*H32/100)*100</f>
        <v>100.08098848801303</v>
      </c>
      <c r="I31" s="26">
        <f>I30/(G30*I32/100)*100</f>
        <v>94.809176425998103</v>
      </c>
      <c r="J31" s="26">
        <f>J30/(H30*J32/100)*100</f>
        <v>98.884630503144663</v>
      </c>
      <c r="K31" s="26">
        <f>K30/(I30*K32/100)*100</f>
        <v>99.711195780319073</v>
      </c>
      <c r="L31" s="26">
        <f>L30/(J30*L32/100)*100</f>
        <v>100.43091919522125</v>
      </c>
    </row>
    <row r="32" spans="1:14" s="4" customFormat="1" x14ac:dyDescent="0.2">
      <c r="A32" s="122"/>
      <c r="B32" s="137"/>
      <c r="C32" s="86" t="s">
        <v>38</v>
      </c>
      <c r="D32" s="15">
        <v>112.2</v>
      </c>
      <c r="E32" s="25">
        <v>101.9</v>
      </c>
      <c r="F32" s="26">
        <v>108.4</v>
      </c>
      <c r="G32" s="26">
        <v>104.3</v>
      </c>
      <c r="H32" s="26">
        <v>104.3</v>
      </c>
      <c r="I32" s="26">
        <v>106</v>
      </c>
      <c r="J32" s="26">
        <v>106</v>
      </c>
      <c r="K32" s="26">
        <v>104.5</v>
      </c>
      <c r="L32" s="26">
        <v>104.5</v>
      </c>
    </row>
    <row r="33" spans="1:12" s="4" customFormat="1" x14ac:dyDescent="0.2">
      <c r="A33" s="107" t="s">
        <v>227</v>
      </c>
      <c r="B33" s="99" t="s">
        <v>41</v>
      </c>
      <c r="C33" s="103"/>
      <c r="D33" s="104"/>
      <c r="E33" s="106"/>
      <c r="F33" s="101"/>
      <c r="G33" s="101"/>
      <c r="H33" s="101"/>
      <c r="I33" s="101"/>
      <c r="J33" s="101"/>
      <c r="K33" s="101"/>
      <c r="L33" s="101"/>
    </row>
    <row r="34" spans="1:12" s="4" customFormat="1" ht="33.75" x14ac:dyDescent="0.2">
      <c r="A34" s="48" t="s">
        <v>157</v>
      </c>
      <c r="B34" s="8" t="s">
        <v>143</v>
      </c>
      <c r="C34" s="17" t="s">
        <v>43</v>
      </c>
      <c r="D34" s="61">
        <v>67506.247300000003</v>
      </c>
      <c r="E34" s="62">
        <v>52375.296999999999</v>
      </c>
      <c r="F34" s="63">
        <v>82200.918749999997</v>
      </c>
      <c r="G34" s="76">
        <f>G36*952.11</f>
        <v>52366.05</v>
      </c>
      <c r="H34" s="76">
        <f t="shared" ref="H34:L34" si="2">H36*952.11</f>
        <v>72023.046469199995</v>
      </c>
      <c r="I34" s="76">
        <f t="shared" si="2"/>
        <v>47605.5</v>
      </c>
      <c r="J34" s="76">
        <f t="shared" si="2"/>
        <v>68349.044401199993</v>
      </c>
      <c r="K34" s="76">
        <f t="shared" si="2"/>
        <v>42844.95</v>
      </c>
      <c r="L34" s="76">
        <f t="shared" si="2"/>
        <v>62368.346393999993</v>
      </c>
    </row>
    <row r="35" spans="1:12" s="4" customFormat="1" ht="22.5" x14ac:dyDescent="0.2">
      <c r="A35" s="48" t="s">
        <v>158</v>
      </c>
      <c r="B35" s="8" t="s">
        <v>141</v>
      </c>
      <c r="C35" s="17" t="s">
        <v>142</v>
      </c>
      <c r="D35" s="67">
        <v>30.16</v>
      </c>
      <c r="E35" s="67">
        <v>31.45</v>
      </c>
      <c r="F35" s="67">
        <v>32.630000000000003</v>
      </c>
      <c r="G35" s="67">
        <v>35.020000000000003</v>
      </c>
      <c r="H35" s="67">
        <v>34.15</v>
      </c>
      <c r="I35" s="67">
        <v>35.979999999999997</v>
      </c>
      <c r="J35" s="67">
        <v>35.57</v>
      </c>
      <c r="K35" s="67">
        <v>36.29</v>
      </c>
      <c r="L35" s="67">
        <v>36.56</v>
      </c>
    </row>
    <row r="36" spans="1:12" s="4" customFormat="1" x14ac:dyDescent="0.2">
      <c r="A36" s="48" t="s">
        <v>159</v>
      </c>
      <c r="B36" s="8" t="s">
        <v>45</v>
      </c>
      <c r="C36" s="10" t="s">
        <v>46</v>
      </c>
      <c r="D36" s="64">
        <v>54.47</v>
      </c>
      <c r="E36" s="65">
        <v>64.444999999999993</v>
      </c>
      <c r="F36" s="66">
        <v>69.114000000000004</v>
      </c>
      <c r="G36" s="66">
        <v>55</v>
      </c>
      <c r="H36" s="66">
        <v>75.645719999999997</v>
      </c>
      <c r="I36" s="66">
        <v>50</v>
      </c>
      <c r="J36" s="66">
        <v>71.786919999999995</v>
      </c>
      <c r="K36" s="66">
        <v>45</v>
      </c>
      <c r="L36" s="66">
        <v>65.505399999999995</v>
      </c>
    </row>
    <row r="37" spans="1:12" s="4" customFormat="1" ht="22.5" x14ac:dyDescent="0.2">
      <c r="A37" s="48" t="s">
        <v>160</v>
      </c>
      <c r="B37" s="8" t="s">
        <v>155</v>
      </c>
      <c r="C37" s="10" t="s">
        <v>118</v>
      </c>
      <c r="D37" s="29">
        <v>2.2999999999999998</v>
      </c>
      <c r="E37" s="27">
        <v>2.36</v>
      </c>
      <c r="F37" s="28">
        <v>1.64</v>
      </c>
      <c r="G37" s="28">
        <v>1.67</v>
      </c>
      <c r="H37" s="28">
        <v>1.65</v>
      </c>
      <c r="I37" s="28">
        <v>1.64</v>
      </c>
      <c r="J37" s="28">
        <v>1.61</v>
      </c>
      <c r="K37" s="28">
        <v>1.6</v>
      </c>
      <c r="L37" s="28">
        <v>1.55</v>
      </c>
    </row>
    <row r="38" spans="1:12" s="4" customFormat="1" x14ac:dyDescent="0.2">
      <c r="A38" s="98" t="s">
        <v>228</v>
      </c>
      <c r="B38" s="99" t="s">
        <v>47</v>
      </c>
      <c r="C38" s="103"/>
      <c r="D38" s="104"/>
      <c r="E38" s="106"/>
      <c r="F38" s="101"/>
      <c r="G38" s="101"/>
      <c r="H38" s="101"/>
      <c r="I38" s="101"/>
      <c r="J38" s="101"/>
      <c r="K38" s="101"/>
      <c r="L38" s="101"/>
    </row>
    <row r="39" spans="1:12" s="4" customFormat="1" x14ac:dyDescent="0.2">
      <c r="A39" s="48" t="s">
        <v>42</v>
      </c>
      <c r="B39" s="8" t="s">
        <v>49</v>
      </c>
      <c r="C39" s="10" t="s">
        <v>50</v>
      </c>
      <c r="D39" s="18">
        <v>4248.1000000000004</v>
      </c>
      <c r="E39" s="25">
        <v>4910.2</v>
      </c>
      <c r="F39" s="26">
        <v>5785</v>
      </c>
      <c r="G39" s="26">
        <f>F39*103.5/100</f>
        <v>5987.4750000000004</v>
      </c>
      <c r="H39" s="26">
        <f>F39*108.63/100</f>
        <v>6284.2454999999991</v>
      </c>
      <c r="I39" s="26">
        <f>G39*103.5/100</f>
        <v>6197.0366250000006</v>
      </c>
      <c r="J39" s="26">
        <f>H39*107.59/100</f>
        <v>6761.2197334499997</v>
      </c>
      <c r="K39" s="26">
        <f>I39*103.6/100</f>
        <v>6420.1299435000001</v>
      </c>
      <c r="L39" s="26">
        <f>J39*108.68/100</f>
        <v>7348.0936063134604</v>
      </c>
    </row>
    <row r="40" spans="1:12" s="4" customFormat="1" ht="22.5" x14ac:dyDescent="0.2">
      <c r="A40" s="48" t="s">
        <v>44</v>
      </c>
      <c r="B40" s="8" t="s">
        <v>52</v>
      </c>
      <c r="C40" s="17" t="s">
        <v>36</v>
      </c>
      <c r="D40" s="15">
        <v>124.77</v>
      </c>
      <c r="E40" s="25">
        <f>E39/(D39*E41/100)*100</f>
        <v>100.16099765592013</v>
      </c>
      <c r="F40" s="26">
        <f>F39/(E39*F41/100)*100</f>
        <v>112.7425597218874</v>
      </c>
      <c r="G40" s="26">
        <f>G39/(F39*G41/100)*100</f>
        <v>95.303867403314925</v>
      </c>
      <c r="H40" s="26">
        <f>H39/(F39*H41/100)*100</f>
        <v>100.58333333333331</v>
      </c>
      <c r="I40" s="26">
        <f>I39/(G39*I41/100)*100</f>
        <v>99.807135969141754</v>
      </c>
      <c r="J40" s="26">
        <f>J39/(H39*J41/100)*100</f>
        <v>103.25335892514396</v>
      </c>
      <c r="K40" s="26">
        <f>K39/(I39*K41/100)*100</f>
        <v>99.519692603266094</v>
      </c>
      <c r="L40" s="26">
        <f>L39/(J39*L41/100)*100</f>
        <v>104.39961575408263</v>
      </c>
    </row>
    <row r="41" spans="1:12" s="4" customFormat="1" x14ac:dyDescent="0.2">
      <c r="A41" s="48" t="s">
        <v>144</v>
      </c>
      <c r="B41" s="8" t="s">
        <v>54</v>
      </c>
      <c r="C41" s="10" t="s">
        <v>55</v>
      </c>
      <c r="D41" s="15">
        <v>107.49</v>
      </c>
      <c r="E41" s="25">
        <v>115.4</v>
      </c>
      <c r="F41" s="26">
        <v>104.5</v>
      </c>
      <c r="G41" s="26">
        <v>108.6</v>
      </c>
      <c r="H41" s="26">
        <v>108</v>
      </c>
      <c r="I41" s="26">
        <v>103.7</v>
      </c>
      <c r="J41" s="26">
        <v>104.2</v>
      </c>
      <c r="K41" s="26">
        <v>104.1</v>
      </c>
      <c r="L41" s="26">
        <v>104.1</v>
      </c>
    </row>
    <row r="42" spans="1:12" s="4" customFormat="1" x14ac:dyDescent="0.2">
      <c r="A42" s="48" t="s">
        <v>124</v>
      </c>
      <c r="B42" s="8" t="s">
        <v>57</v>
      </c>
      <c r="C42" s="17" t="s">
        <v>50</v>
      </c>
      <c r="D42" s="47">
        <v>900.04669999999999</v>
      </c>
      <c r="E42" s="25">
        <v>939.67370000000005</v>
      </c>
      <c r="F42" s="26">
        <f>E42*103.5/100</f>
        <v>972.56227950000005</v>
      </c>
      <c r="G42" s="26">
        <f>F42*102.5/100</f>
        <v>996.87633648750011</v>
      </c>
      <c r="H42" s="26">
        <f>F42*106/100</f>
        <v>1030.91601627</v>
      </c>
      <c r="I42" s="26">
        <f>G42*102.5/100</f>
        <v>1021.7982448996876</v>
      </c>
      <c r="J42" s="26">
        <f>H42*106.3/100</f>
        <v>1095.86372529501</v>
      </c>
      <c r="K42" s="26">
        <f>I42*102.6/100</f>
        <v>1048.3649992670794</v>
      </c>
      <c r="L42" s="26">
        <f>J42*107.4/100</f>
        <v>1176.9576409668409</v>
      </c>
    </row>
    <row r="43" spans="1:12" s="4" customFormat="1" ht="22.5" x14ac:dyDescent="0.2">
      <c r="A43" s="48" t="s">
        <v>161</v>
      </c>
      <c r="B43" s="8" t="s">
        <v>59</v>
      </c>
      <c r="C43" s="17" t="s">
        <v>36</v>
      </c>
      <c r="D43" s="15">
        <v>119.16</v>
      </c>
      <c r="E43" s="25">
        <f>E42/(D42*E44/100)*100</f>
        <v>96.49054671448846</v>
      </c>
      <c r="F43" s="26">
        <f>F42/(E42*F44/100)*100</f>
        <v>93.243243243243256</v>
      </c>
      <c r="G43" s="26">
        <f>G42/(F42*G44/100)*100</f>
        <v>96.15384615384616</v>
      </c>
      <c r="H43" s="26">
        <f>H42/(F42*H44/100)*100</f>
        <v>100.28382213812677</v>
      </c>
      <c r="I43" s="26">
        <f>I42/(G42*I44/100)*100</f>
        <v>96.972563859981079</v>
      </c>
      <c r="J43" s="26">
        <f>J42/(H42*J44/100)*100</f>
        <v>101.33460438512869</v>
      </c>
      <c r="K43" s="26">
        <f>K42/(I42*K44/100)*100</f>
        <v>98.370086289549363</v>
      </c>
      <c r="L43" s="26">
        <f>L42/(J42*L44/100)*100</f>
        <v>102.67686424474189</v>
      </c>
    </row>
    <row r="44" spans="1:12" s="4" customFormat="1" x14ac:dyDescent="0.2">
      <c r="A44" s="48" t="s">
        <v>162</v>
      </c>
      <c r="B44" s="8" t="s">
        <v>60</v>
      </c>
      <c r="C44" s="17" t="s">
        <v>55</v>
      </c>
      <c r="D44" s="44">
        <v>103.9</v>
      </c>
      <c r="E44" s="45">
        <v>108.2</v>
      </c>
      <c r="F44" s="46">
        <v>111</v>
      </c>
      <c r="G44" s="46">
        <v>106.6</v>
      </c>
      <c r="H44" s="46">
        <v>105.7</v>
      </c>
      <c r="I44" s="46">
        <v>105.7</v>
      </c>
      <c r="J44" s="46">
        <v>104.9</v>
      </c>
      <c r="K44" s="46">
        <v>104.3</v>
      </c>
      <c r="L44" s="46">
        <v>104.6</v>
      </c>
    </row>
    <row r="45" spans="1:12" s="4" customFormat="1" x14ac:dyDescent="0.2">
      <c r="A45" s="98" t="s">
        <v>229</v>
      </c>
      <c r="B45" s="99" t="s">
        <v>65</v>
      </c>
      <c r="C45" s="103"/>
      <c r="D45" s="104"/>
      <c r="E45" s="106"/>
      <c r="F45" s="101"/>
      <c r="G45" s="101"/>
      <c r="H45" s="101"/>
      <c r="I45" s="101"/>
      <c r="J45" s="101"/>
      <c r="K45" s="101"/>
      <c r="L45" s="101"/>
    </row>
    <row r="46" spans="1:12" s="4" customFormat="1" x14ac:dyDescent="0.2">
      <c r="A46" s="48" t="s">
        <v>48</v>
      </c>
      <c r="B46" s="8" t="s">
        <v>67</v>
      </c>
      <c r="C46" s="10" t="s">
        <v>50</v>
      </c>
      <c r="D46" s="18">
        <v>13718.46</v>
      </c>
      <c r="E46" s="25">
        <f>E50+E51</f>
        <v>16739.741000000002</v>
      </c>
      <c r="F46" s="26">
        <f>E46*90.91/100</f>
        <v>15218.098543100001</v>
      </c>
      <c r="G46" s="26">
        <f>F46*84.68/100*G48/100</f>
        <v>13621.226939536016</v>
      </c>
      <c r="H46" s="26">
        <f>F46*88.14/100*H48/100</f>
        <v>14124.133354850423</v>
      </c>
      <c r="I46" s="26">
        <f>G46*77.18/100*I48/100</f>
        <v>10975.42892181899</v>
      </c>
      <c r="J46" s="26">
        <f>H46*80.41/100*J48/100</f>
        <v>11902.361980905713</v>
      </c>
      <c r="K46" s="26">
        <f>I46*46.3/100*K48/100</f>
        <v>5315.3782759790929</v>
      </c>
      <c r="L46" s="26">
        <f>J46*50.1/100*L48/100</f>
        <v>6237.3851866457144</v>
      </c>
    </row>
    <row r="47" spans="1:12" s="4" customFormat="1" ht="22.5" x14ac:dyDescent="0.2">
      <c r="A47" s="48" t="s">
        <v>51</v>
      </c>
      <c r="B47" s="8" t="s">
        <v>135</v>
      </c>
      <c r="C47" s="17" t="s">
        <v>36</v>
      </c>
      <c r="D47" s="15">
        <v>112.38</v>
      </c>
      <c r="E47" s="25">
        <f>E46/(D46*E48/100)*100</f>
        <v>106.4777230056547</v>
      </c>
      <c r="F47" s="26">
        <f>F46/(E46*F48/100)*100</f>
        <v>84.962616822429908</v>
      </c>
      <c r="G47" s="26">
        <f>G46/(F46*G48/100)*100</f>
        <v>84.68</v>
      </c>
      <c r="H47" s="26">
        <f>H46/(F46*H48/100)*100</f>
        <v>88.14</v>
      </c>
      <c r="I47" s="26">
        <f>I46/(G46*I48/100)*100</f>
        <v>77.180000000000007</v>
      </c>
      <c r="J47" s="26">
        <f>J46/(H46*J48/100)*100</f>
        <v>80.409999999999982</v>
      </c>
      <c r="K47" s="26">
        <f>K46/(I46*K48/100)*100</f>
        <v>46.300000000000004</v>
      </c>
      <c r="L47" s="26">
        <f>L46/(J46*L48/100)*100</f>
        <v>50.1</v>
      </c>
    </row>
    <row r="48" spans="1:12" s="4" customFormat="1" x14ac:dyDescent="0.2">
      <c r="A48" s="48" t="s">
        <v>53</v>
      </c>
      <c r="B48" s="8" t="s">
        <v>127</v>
      </c>
      <c r="C48" s="17" t="s">
        <v>55</v>
      </c>
      <c r="D48" s="15">
        <v>108.44</v>
      </c>
      <c r="E48" s="25">
        <v>114.6</v>
      </c>
      <c r="F48" s="26">
        <v>107</v>
      </c>
      <c r="G48" s="26">
        <v>105.7</v>
      </c>
      <c r="H48" s="26">
        <v>105.3</v>
      </c>
      <c r="I48" s="26">
        <v>104.4</v>
      </c>
      <c r="J48" s="26">
        <v>104.8</v>
      </c>
      <c r="K48" s="26">
        <v>104.6</v>
      </c>
      <c r="L48" s="26">
        <v>104.6</v>
      </c>
    </row>
    <row r="49" spans="1:13" s="4" customFormat="1" ht="45" x14ac:dyDescent="0.2">
      <c r="A49" s="48"/>
      <c r="B49" s="9" t="s">
        <v>68</v>
      </c>
      <c r="C49" s="10"/>
      <c r="D49" s="15"/>
      <c r="E49" s="15"/>
      <c r="F49" s="15"/>
      <c r="G49" s="15"/>
      <c r="H49" s="15"/>
      <c r="I49" s="15"/>
      <c r="J49" s="15"/>
      <c r="K49" s="15"/>
      <c r="L49" s="15"/>
    </row>
    <row r="50" spans="1:13" s="4" customFormat="1" x14ac:dyDescent="0.2">
      <c r="A50" s="48" t="s">
        <v>56</v>
      </c>
      <c r="B50" s="8" t="s">
        <v>69</v>
      </c>
      <c r="C50" s="10" t="s">
        <v>50</v>
      </c>
      <c r="D50" s="18">
        <v>10520.41</v>
      </c>
      <c r="E50" s="26">
        <v>14626.646000000001</v>
      </c>
      <c r="F50" s="26">
        <f>F46*87/100</f>
        <v>13239.745732497</v>
      </c>
      <c r="G50" s="26">
        <f t="shared" ref="G50:L50" si="3">G46*87/100</f>
        <v>11850.467437396333</v>
      </c>
      <c r="H50" s="26">
        <f t="shared" si="3"/>
        <v>12287.996018719869</v>
      </c>
      <c r="I50" s="26">
        <f t="shared" si="3"/>
        <v>9548.6231619825212</v>
      </c>
      <c r="J50" s="26">
        <f t="shared" si="3"/>
        <v>10355.05492338797</v>
      </c>
      <c r="K50" s="26">
        <f t="shared" si="3"/>
        <v>4624.3791001018108</v>
      </c>
      <c r="L50" s="26">
        <f t="shared" si="3"/>
        <v>5426.5251123817716</v>
      </c>
    </row>
    <row r="51" spans="1:13" s="4" customFormat="1" x14ac:dyDescent="0.2">
      <c r="A51" s="48" t="s">
        <v>58</v>
      </c>
      <c r="B51" s="8" t="s">
        <v>70</v>
      </c>
      <c r="C51" s="10" t="s">
        <v>50</v>
      </c>
      <c r="D51" s="18">
        <v>3198.05</v>
      </c>
      <c r="E51" s="26">
        <v>2113.0949999999998</v>
      </c>
      <c r="F51" s="26">
        <f>F46*13/100</f>
        <v>1978.3528106030001</v>
      </c>
      <c r="G51" s="26">
        <f t="shared" ref="G51:L51" si="4">G46*13/100</f>
        <v>1770.7595021396819</v>
      </c>
      <c r="H51" s="26">
        <f t="shared" si="4"/>
        <v>1836.137336130555</v>
      </c>
      <c r="I51" s="26">
        <f t="shared" si="4"/>
        <v>1426.8057598364687</v>
      </c>
      <c r="J51" s="26">
        <f t="shared" si="4"/>
        <v>1547.3070575177426</v>
      </c>
      <c r="K51" s="26">
        <f t="shared" si="4"/>
        <v>690.99917587728214</v>
      </c>
      <c r="L51" s="26">
        <f t="shared" si="4"/>
        <v>810.86007426394281</v>
      </c>
    </row>
    <row r="52" spans="1:13" s="4" customFormat="1" x14ac:dyDescent="0.2">
      <c r="A52" s="48" t="s">
        <v>163</v>
      </c>
      <c r="B52" s="42" t="s">
        <v>71</v>
      </c>
      <c r="C52" s="10" t="s">
        <v>50</v>
      </c>
      <c r="D52" s="18">
        <f>D51-D55-D59</f>
        <v>601.2700000000001</v>
      </c>
      <c r="E52" s="18">
        <f t="shared" ref="E52:L52" si="5">E51-E55-E59</f>
        <v>657.28399999999965</v>
      </c>
      <c r="F52" s="18">
        <f t="shared" si="5"/>
        <v>613.28937128692996</v>
      </c>
      <c r="G52" s="18">
        <f t="shared" si="5"/>
        <v>548.93544566330138</v>
      </c>
      <c r="H52" s="18">
        <f t="shared" si="5"/>
        <v>569.20257420047187</v>
      </c>
      <c r="I52" s="18">
        <f t="shared" si="5"/>
        <v>442.30978554930527</v>
      </c>
      <c r="J52" s="18">
        <f t="shared" si="5"/>
        <v>479.66518783050026</v>
      </c>
      <c r="K52" s="18">
        <f t="shared" si="5"/>
        <v>214.2097445219575</v>
      </c>
      <c r="L52" s="18">
        <f t="shared" si="5"/>
        <v>251.36662302182228</v>
      </c>
    </row>
    <row r="53" spans="1:13" s="4" customFormat="1" x14ac:dyDescent="0.2">
      <c r="A53" s="48" t="s">
        <v>164</v>
      </c>
      <c r="B53" s="43" t="s">
        <v>73</v>
      </c>
      <c r="C53" s="10" t="s">
        <v>50</v>
      </c>
      <c r="D53" s="15" t="s">
        <v>72</v>
      </c>
      <c r="E53" s="26" t="s">
        <v>75</v>
      </c>
      <c r="F53" s="26" t="s">
        <v>72</v>
      </c>
      <c r="G53" s="26" t="s">
        <v>72</v>
      </c>
      <c r="H53" s="26" t="s">
        <v>72</v>
      </c>
      <c r="I53" s="26" t="s">
        <v>72</v>
      </c>
      <c r="J53" s="26" t="s">
        <v>72</v>
      </c>
      <c r="K53" s="26" t="s">
        <v>72</v>
      </c>
      <c r="L53" s="26" t="s">
        <v>72</v>
      </c>
    </row>
    <row r="54" spans="1:13" s="4" customFormat="1" x14ac:dyDescent="0.2">
      <c r="A54" s="48" t="s">
        <v>165</v>
      </c>
      <c r="B54" s="43" t="s">
        <v>74</v>
      </c>
      <c r="C54" s="10" t="s">
        <v>50</v>
      </c>
      <c r="D54" s="15" t="s">
        <v>75</v>
      </c>
      <c r="E54" s="26" t="s">
        <v>75</v>
      </c>
      <c r="F54" s="26" t="s">
        <v>75</v>
      </c>
      <c r="G54" s="26" t="s">
        <v>75</v>
      </c>
      <c r="H54" s="26" t="s">
        <v>75</v>
      </c>
      <c r="I54" s="26" t="s">
        <v>75</v>
      </c>
      <c r="J54" s="26" t="s">
        <v>75</v>
      </c>
      <c r="K54" s="26" t="s">
        <v>75</v>
      </c>
      <c r="L54" s="26" t="s">
        <v>75</v>
      </c>
    </row>
    <row r="55" spans="1:13" s="4" customFormat="1" x14ac:dyDescent="0.2">
      <c r="A55" s="48" t="s">
        <v>166</v>
      </c>
      <c r="B55" s="42" t="s">
        <v>76</v>
      </c>
      <c r="C55" s="10" t="s">
        <v>50</v>
      </c>
      <c r="D55" s="18">
        <v>1811.91</v>
      </c>
      <c r="E55" s="26">
        <v>1101.7550000000001</v>
      </c>
      <c r="F55" s="26">
        <f>F51*52/100</f>
        <v>1028.7434615135601</v>
      </c>
      <c r="G55" s="26">
        <f t="shared" ref="G55:L55" si="6">G51*52/100</f>
        <v>920.79494111263455</v>
      </c>
      <c r="H55" s="26">
        <f t="shared" si="6"/>
        <v>954.7914147878887</v>
      </c>
      <c r="I55" s="26">
        <f t="shared" si="6"/>
        <v>741.93899511496375</v>
      </c>
      <c r="J55" s="26">
        <f t="shared" si="6"/>
        <v>804.59966990922612</v>
      </c>
      <c r="K55" s="26">
        <f t="shared" si="6"/>
        <v>359.31957145618668</v>
      </c>
      <c r="L55" s="26">
        <f t="shared" si="6"/>
        <v>421.64723861725025</v>
      </c>
    </row>
    <row r="56" spans="1:13" s="4" customFormat="1" x14ac:dyDescent="0.2">
      <c r="A56" s="48" t="s">
        <v>167</v>
      </c>
      <c r="B56" s="43" t="s">
        <v>77</v>
      </c>
      <c r="C56" s="10" t="s">
        <v>50</v>
      </c>
      <c r="D56" s="18">
        <v>1504.78</v>
      </c>
      <c r="E56" s="26">
        <v>397.05799999999999</v>
      </c>
      <c r="F56" s="26">
        <f>F55*36/100</f>
        <v>370.34764614488165</v>
      </c>
      <c r="G56" s="26">
        <f t="shared" ref="G56:L56" si="7">G55*36/100</f>
        <v>331.48617880054843</v>
      </c>
      <c r="H56" s="26">
        <f t="shared" si="7"/>
        <v>343.72490932363996</v>
      </c>
      <c r="I56" s="26">
        <f t="shared" si="7"/>
        <v>267.09803824138697</v>
      </c>
      <c r="J56" s="26">
        <f t="shared" si="7"/>
        <v>289.65588116732141</v>
      </c>
      <c r="K56" s="26">
        <f t="shared" si="7"/>
        <v>129.35504572422721</v>
      </c>
      <c r="L56" s="26">
        <f t="shared" si="7"/>
        <v>151.7930059022101</v>
      </c>
    </row>
    <row r="57" spans="1:13" s="4" customFormat="1" x14ac:dyDescent="0.2">
      <c r="A57" s="48" t="s">
        <v>168</v>
      </c>
      <c r="B57" s="43" t="s">
        <v>78</v>
      </c>
      <c r="C57" s="10" t="s">
        <v>50</v>
      </c>
      <c r="D57" s="15">
        <v>85.35</v>
      </c>
      <c r="E57" s="26">
        <v>63.972000000000001</v>
      </c>
      <c r="F57" s="26">
        <f>F55*6/100</f>
        <v>61.724607690813606</v>
      </c>
      <c r="G57" s="26">
        <f t="shared" ref="G57:L57" si="8">G55*6/100</f>
        <v>55.247696466758072</v>
      </c>
      <c r="H57" s="26">
        <f t="shared" si="8"/>
        <v>57.287484887273322</v>
      </c>
      <c r="I57" s="26">
        <f t="shared" si="8"/>
        <v>44.516339706897824</v>
      </c>
      <c r="J57" s="26">
        <f t="shared" si="8"/>
        <v>48.275980194553568</v>
      </c>
      <c r="K57" s="26">
        <f t="shared" si="8"/>
        <v>21.559174287371203</v>
      </c>
      <c r="L57" s="26">
        <f t="shared" si="8"/>
        <v>25.298834317035016</v>
      </c>
    </row>
    <row r="58" spans="1:13" s="4" customFormat="1" x14ac:dyDescent="0.2">
      <c r="A58" s="48" t="s">
        <v>169</v>
      </c>
      <c r="B58" s="43" t="s">
        <v>79</v>
      </c>
      <c r="C58" s="10" t="s">
        <v>50</v>
      </c>
      <c r="D58" s="15">
        <v>221.78</v>
      </c>
      <c r="E58" s="26">
        <v>640.72500000000002</v>
      </c>
      <c r="F58" s="26">
        <f>F55*58/100</f>
        <v>596.67120767786491</v>
      </c>
      <c r="G58" s="26">
        <f t="shared" ref="G58:L58" si="9">G55*58/100</f>
        <v>534.06106584532802</v>
      </c>
      <c r="H58" s="26">
        <f t="shared" si="9"/>
        <v>553.77902057697543</v>
      </c>
      <c r="I58" s="26">
        <f t="shared" si="9"/>
        <v>430.32461716667893</v>
      </c>
      <c r="J58" s="26">
        <f t="shared" si="9"/>
        <v>466.66780854735117</v>
      </c>
      <c r="K58" s="26">
        <f t="shared" si="9"/>
        <v>208.40535144458826</v>
      </c>
      <c r="L58" s="26">
        <f t="shared" si="9"/>
        <v>244.55539839800517</v>
      </c>
    </row>
    <row r="59" spans="1:13" s="4" customFormat="1" x14ac:dyDescent="0.2">
      <c r="A59" s="48" t="s">
        <v>170</v>
      </c>
      <c r="B59" s="42" t="s">
        <v>80</v>
      </c>
      <c r="C59" s="10" t="s">
        <v>50</v>
      </c>
      <c r="D59" s="15">
        <v>784.87</v>
      </c>
      <c r="E59" s="26">
        <v>354.05599999999998</v>
      </c>
      <c r="F59" s="26">
        <f>F51*17/100</f>
        <v>336.31997780251004</v>
      </c>
      <c r="G59" s="26">
        <f t="shared" ref="G59:L59" si="10">G51*17/100</f>
        <v>301.02911536374592</v>
      </c>
      <c r="H59" s="26">
        <f t="shared" si="10"/>
        <v>312.14334714219439</v>
      </c>
      <c r="I59" s="26">
        <f t="shared" si="10"/>
        <v>242.55697917219968</v>
      </c>
      <c r="J59" s="26">
        <f t="shared" si="10"/>
        <v>263.0421997780162</v>
      </c>
      <c r="K59" s="26">
        <f t="shared" si="10"/>
        <v>117.46985989913796</v>
      </c>
      <c r="L59" s="26">
        <f t="shared" si="10"/>
        <v>137.84621262487028</v>
      </c>
    </row>
    <row r="60" spans="1:13" s="4" customFormat="1" ht="21" x14ac:dyDescent="0.2">
      <c r="A60" s="107" t="s">
        <v>230</v>
      </c>
      <c r="B60" s="99" t="s">
        <v>61</v>
      </c>
      <c r="C60" s="103"/>
      <c r="D60" s="104"/>
      <c r="E60" s="106"/>
      <c r="F60" s="101"/>
      <c r="G60" s="101"/>
      <c r="H60" s="101"/>
      <c r="I60" s="101"/>
      <c r="J60" s="101"/>
      <c r="K60" s="101"/>
      <c r="L60" s="101"/>
    </row>
    <row r="61" spans="1:13" s="4" customFormat="1" ht="22.5" x14ac:dyDescent="0.2">
      <c r="A61" s="48" t="s">
        <v>145</v>
      </c>
      <c r="B61" s="8" t="s">
        <v>62</v>
      </c>
      <c r="C61" s="10" t="s">
        <v>63</v>
      </c>
      <c r="D61" s="37">
        <v>1342</v>
      </c>
      <c r="E61" s="38">
        <v>1338</v>
      </c>
      <c r="F61" s="39">
        <v>1346</v>
      </c>
      <c r="G61" s="39">
        <v>1318</v>
      </c>
      <c r="H61" s="39">
        <v>1350</v>
      </c>
      <c r="I61" s="39">
        <v>1320</v>
      </c>
      <c r="J61" s="39">
        <v>1355</v>
      </c>
      <c r="K61" s="39">
        <v>1322</v>
      </c>
      <c r="L61" s="39">
        <v>1367</v>
      </c>
      <c r="M61" s="36"/>
    </row>
    <row r="62" spans="1:13" s="4" customFormat="1" x14ac:dyDescent="0.2">
      <c r="A62" s="48" t="s">
        <v>146</v>
      </c>
      <c r="B62" s="8" t="s">
        <v>156</v>
      </c>
      <c r="C62" s="10" t="s">
        <v>63</v>
      </c>
      <c r="D62" s="37">
        <v>797</v>
      </c>
      <c r="E62" s="39">
        <v>1500</v>
      </c>
      <c r="F62" s="39">
        <v>2091</v>
      </c>
      <c r="G62" s="39">
        <v>1919</v>
      </c>
      <c r="H62" s="39">
        <v>2105</v>
      </c>
      <c r="I62" s="39">
        <v>1957</v>
      </c>
      <c r="J62" s="39">
        <v>2200</v>
      </c>
      <c r="K62" s="39">
        <v>1996</v>
      </c>
      <c r="L62" s="39">
        <v>2400</v>
      </c>
      <c r="M62" s="36"/>
    </row>
    <row r="63" spans="1:13" s="4" customFormat="1" ht="22.5" x14ac:dyDescent="0.2">
      <c r="A63" s="48" t="s">
        <v>147</v>
      </c>
      <c r="B63" s="8" t="s">
        <v>149</v>
      </c>
      <c r="C63" s="5" t="s">
        <v>63</v>
      </c>
      <c r="D63" s="5">
        <v>442.5</v>
      </c>
      <c r="E63" s="5">
        <v>584.83000000000004</v>
      </c>
      <c r="F63" s="5">
        <v>703.84</v>
      </c>
      <c r="G63" s="5">
        <v>661.98</v>
      </c>
      <c r="H63" s="5">
        <v>669.67</v>
      </c>
      <c r="I63" s="5">
        <v>671.04</v>
      </c>
      <c r="J63" s="5">
        <v>678.62</v>
      </c>
      <c r="K63" s="5">
        <v>668.54</v>
      </c>
      <c r="L63" s="5">
        <v>684.02</v>
      </c>
    </row>
    <row r="64" spans="1:13" s="4" customFormat="1" ht="33.75" x14ac:dyDescent="0.2">
      <c r="A64" s="53" t="s">
        <v>148</v>
      </c>
      <c r="B64" s="54" t="s">
        <v>64</v>
      </c>
      <c r="C64" s="55" t="s">
        <v>134</v>
      </c>
      <c r="D64" s="56">
        <v>4722</v>
      </c>
      <c r="E64" s="57">
        <v>4739</v>
      </c>
      <c r="F64" s="58">
        <v>4749</v>
      </c>
      <c r="G64" s="35">
        <v>4838</v>
      </c>
      <c r="H64" s="58">
        <v>4790</v>
      </c>
      <c r="I64" s="58">
        <v>4850</v>
      </c>
      <c r="J64" s="58">
        <v>4800</v>
      </c>
      <c r="K64" s="58">
        <v>4880</v>
      </c>
      <c r="L64" s="58">
        <v>4806</v>
      </c>
      <c r="M64" s="36"/>
    </row>
    <row r="65" spans="1:12" s="4" customFormat="1" ht="21" x14ac:dyDescent="0.2">
      <c r="A65" s="107" t="s">
        <v>231</v>
      </c>
      <c r="B65" s="99" t="s">
        <v>128</v>
      </c>
      <c r="C65" s="108"/>
      <c r="D65" s="109"/>
      <c r="E65" s="110"/>
      <c r="F65" s="111"/>
      <c r="G65" s="111"/>
      <c r="H65" s="111"/>
      <c r="I65" s="111"/>
      <c r="J65" s="111"/>
      <c r="K65" s="111"/>
      <c r="L65" s="111"/>
    </row>
    <row r="66" spans="1:12" s="4" customFormat="1" ht="33.75" x14ac:dyDescent="0.2">
      <c r="A66" s="74" t="s">
        <v>66</v>
      </c>
      <c r="B66" s="71" t="s">
        <v>129</v>
      </c>
      <c r="C66" s="72" t="s">
        <v>198</v>
      </c>
      <c r="D66" s="80">
        <f>D67+D85</f>
        <v>4337.1750000000002</v>
      </c>
      <c r="E66" s="80">
        <f t="shared" ref="E66:L66" si="11">E67+E85</f>
        <v>4482.7219999999998</v>
      </c>
      <c r="F66" s="80">
        <f t="shared" si="11"/>
        <v>3700.39</v>
      </c>
      <c r="G66" s="80">
        <f t="shared" si="11"/>
        <v>2668.2209999999995</v>
      </c>
      <c r="H66" s="80">
        <f t="shared" si="11"/>
        <v>2668.2209999999995</v>
      </c>
      <c r="I66" s="80">
        <f t="shared" si="11"/>
        <v>2745.549</v>
      </c>
      <c r="J66" s="80">
        <f t="shared" si="11"/>
        <v>2745.549</v>
      </c>
      <c r="K66" s="80">
        <f t="shared" si="11"/>
        <v>2872.5930000000003</v>
      </c>
      <c r="L66" s="80">
        <f t="shared" si="11"/>
        <v>2872.5930000000003</v>
      </c>
    </row>
    <row r="67" spans="1:12" s="4" customFormat="1" x14ac:dyDescent="0.2">
      <c r="A67" s="74" t="s">
        <v>122</v>
      </c>
      <c r="B67" s="71" t="s">
        <v>83</v>
      </c>
      <c r="C67" s="72" t="s">
        <v>198</v>
      </c>
      <c r="D67" s="80">
        <f>D68+D84</f>
        <v>1898.3960000000004</v>
      </c>
      <c r="E67" s="80">
        <f t="shared" ref="E67:L67" si="12">E68+E84</f>
        <v>1551.2249999999999</v>
      </c>
      <c r="F67" s="80">
        <f t="shared" si="12"/>
        <v>1307.31</v>
      </c>
      <c r="G67" s="80">
        <f t="shared" si="12"/>
        <v>1322.2279999999998</v>
      </c>
      <c r="H67" s="80">
        <f t="shared" si="12"/>
        <v>1322.2279999999998</v>
      </c>
      <c r="I67" s="80">
        <f t="shared" si="12"/>
        <v>1310.1849999999999</v>
      </c>
      <c r="J67" s="80">
        <f t="shared" si="12"/>
        <v>1310.1849999999999</v>
      </c>
      <c r="K67" s="80">
        <f t="shared" si="12"/>
        <v>1302.5930000000003</v>
      </c>
      <c r="L67" s="80">
        <f t="shared" si="12"/>
        <v>1302.5930000000003</v>
      </c>
    </row>
    <row r="68" spans="1:12" s="4" customFormat="1" ht="33.75" x14ac:dyDescent="0.2">
      <c r="A68" s="74" t="s">
        <v>123</v>
      </c>
      <c r="B68" s="71" t="s">
        <v>130</v>
      </c>
      <c r="C68" s="72" t="s">
        <v>198</v>
      </c>
      <c r="D68" s="80">
        <f>SUM(D69:D83)</f>
        <v>1730.3890000000004</v>
      </c>
      <c r="E68" s="80">
        <f t="shared" ref="E68:L68" si="13">SUM(E69:E83)</f>
        <v>1399.585</v>
      </c>
      <c r="F68" s="80">
        <f t="shared" si="13"/>
        <v>1165.749</v>
      </c>
      <c r="G68" s="80">
        <f t="shared" si="13"/>
        <v>1188.8219999999999</v>
      </c>
      <c r="H68" s="80">
        <f t="shared" si="13"/>
        <v>1188.8219999999999</v>
      </c>
      <c r="I68" s="80">
        <f t="shared" si="13"/>
        <v>1211.498</v>
      </c>
      <c r="J68" s="80">
        <f t="shared" si="13"/>
        <v>1211.498</v>
      </c>
      <c r="K68" s="80">
        <f t="shared" si="13"/>
        <v>1203.8960000000002</v>
      </c>
      <c r="L68" s="80">
        <f t="shared" si="13"/>
        <v>1203.8960000000002</v>
      </c>
    </row>
    <row r="69" spans="1:12" s="4" customFormat="1" x14ac:dyDescent="0.2">
      <c r="A69" s="48" t="s">
        <v>171</v>
      </c>
      <c r="B69" s="14" t="s">
        <v>85</v>
      </c>
      <c r="C69" s="5" t="s">
        <v>198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</row>
    <row r="70" spans="1:12" s="4" customFormat="1" x14ac:dyDescent="0.2">
      <c r="A70" s="48" t="s">
        <v>172</v>
      </c>
      <c r="B70" s="14" t="s">
        <v>86</v>
      </c>
      <c r="C70" s="5" t="s">
        <v>198</v>
      </c>
      <c r="D70" s="18">
        <v>1565.2850000000001</v>
      </c>
      <c r="E70" s="18">
        <v>1255.194</v>
      </c>
      <c r="F70" s="18">
        <v>1019.189</v>
      </c>
      <c r="G70" s="18">
        <v>1027.7629999999999</v>
      </c>
      <c r="H70" s="18">
        <v>1027.7629999999999</v>
      </c>
      <c r="I70" s="18">
        <v>1042.0899999999999</v>
      </c>
      <c r="J70" s="18">
        <v>1042.0899999999999</v>
      </c>
      <c r="K70" s="18">
        <v>1028.1510000000001</v>
      </c>
      <c r="L70" s="18">
        <v>1028.1510000000001</v>
      </c>
    </row>
    <row r="71" spans="1:12" s="4" customFormat="1" x14ac:dyDescent="0.2">
      <c r="A71" s="48" t="s">
        <v>173</v>
      </c>
      <c r="B71" s="14" t="s">
        <v>87</v>
      </c>
      <c r="C71" s="5" t="s">
        <v>198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</row>
    <row r="72" spans="1:12" s="4" customFormat="1" x14ac:dyDescent="0.2">
      <c r="A72" s="48" t="s">
        <v>174</v>
      </c>
      <c r="B72" s="14" t="s">
        <v>88</v>
      </c>
      <c r="C72" s="5" t="s">
        <v>198</v>
      </c>
      <c r="D72" s="18">
        <v>9.9789999999999992</v>
      </c>
      <c r="E72" s="18">
        <v>12.404999999999999</v>
      </c>
      <c r="F72" s="18">
        <v>12.58</v>
      </c>
      <c r="G72" s="18">
        <v>12.420999999999999</v>
      </c>
      <c r="H72" s="18">
        <v>12.420999999999999</v>
      </c>
      <c r="I72" s="18">
        <v>13.457000000000001</v>
      </c>
      <c r="J72" s="18">
        <v>13.457000000000001</v>
      </c>
      <c r="K72" s="18">
        <v>18.148</v>
      </c>
      <c r="L72" s="18">
        <v>18.148</v>
      </c>
    </row>
    <row r="73" spans="1:12" s="4" customFormat="1" ht="22.5" x14ac:dyDescent="0.2">
      <c r="A73" s="48" t="s">
        <v>175</v>
      </c>
      <c r="B73" s="14" t="s">
        <v>89</v>
      </c>
      <c r="C73" s="5" t="s">
        <v>198</v>
      </c>
      <c r="D73" s="18">
        <v>35.768000000000001</v>
      </c>
      <c r="E73" s="18">
        <v>48.756999999999998</v>
      </c>
      <c r="F73" s="18">
        <v>42.405999999999999</v>
      </c>
      <c r="G73" s="18">
        <v>46.561</v>
      </c>
      <c r="H73" s="18">
        <v>46.561</v>
      </c>
      <c r="I73" s="18">
        <v>48.529000000000003</v>
      </c>
      <c r="J73" s="18">
        <v>48.529000000000003</v>
      </c>
      <c r="K73" s="18">
        <v>48.529000000000003</v>
      </c>
      <c r="L73" s="18">
        <v>48.529000000000003</v>
      </c>
    </row>
    <row r="74" spans="1:12" s="4" customFormat="1" x14ac:dyDescent="0.2">
      <c r="A74" s="48" t="s">
        <v>176</v>
      </c>
      <c r="B74" s="14" t="s">
        <v>90</v>
      </c>
      <c r="C74" s="5" t="s">
        <v>198</v>
      </c>
      <c r="D74" s="18">
        <v>30.76</v>
      </c>
      <c r="E74" s="18">
        <v>35.857999999999997</v>
      </c>
      <c r="F74" s="18">
        <v>36.720999999999997</v>
      </c>
      <c r="G74" s="18">
        <v>40.972000000000001</v>
      </c>
      <c r="H74" s="18">
        <v>40.972000000000001</v>
      </c>
      <c r="I74" s="18">
        <v>42.302999999999997</v>
      </c>
      <c r="J74" s="18">
        <v>42.302999999999997</v>
      </c>
      <c r="K74" s="18">
        <v>41.985999999999997</v>
      </c>
      <c r="L74" s="18">
        <v>41.985999999999997</v>
      </c>
    </row>
    <row r="75" spans="1:12" s="4" customFormat="1" x14ac:dyDescent="0.2">
      <c r="A75" s="48" t="s">
        <v>177</v>
      </c>
      <c r="B75" s="14" t="s">
        <v>91</v>
      </c>
      <c r="C75" s="5" t="s">
        <v>198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</row>
    <row r="76" spans="1:12" s="4" customFormat="1" x14ac:dyDescent="0.2">
      <c r="A76" s="48" t="s">
        <v>178</v>
      </c>
      <c r="B76" s="14" t="s">
        <v>92</v>
      </c>
      <c r="C76" s="5" t="s">
        <v>198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</row>
    <row r="77" spans="1:12" s="4" customFormat="1" x14ac:dyDescent="0.2">
      <c r="A77" s="48" t="s">
        <v>179</v>
      </c>
      <c r="B77" s="14" t="s">
        <v>93</v>
      </c>
      <c r="C77" s="5" t="s">
        <v>198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</row>
    <row r="78" spans="1:12" s="4" customFormat="1" x14ac:dyDescent="0.2">
      <c r="A78" s="48" t="s">
        <v>180</v>
      </c>
      <c r="B78" s="14" t="s">
        <v>94</v>
      </c>
      <c r="C78" s="5" t="s">
        <v>198</v>
      </c>
      <c r="D78" s="18">
        <v>49.378999999999998</v>
      </c>
      <c r="E78" s="18">
        <v>18.036000000000001</v>
      </c>
      <c r="F78" s="18">
        <v>35.523000000000003</v>
      </c>
      <c r="G78" s="18">
        <v>34.905000000000001</v>
      </c>
      <c r="H78" s="18">
        <v>34.905000000000001</v>
      </c>
      <c r="I78" s="18">
        <v>37.881</v>
      </c>
      <c r="J78" s="18">
        <v>37.881</v>
      </c>
      <c r="K78" s="18">
        <v>39.844000000000001</v>
      </c>
      <c r="L78" s="18">
        <v>39.844000000000001</v>
      </c>
    </row>
    <row r="79" spans="1:12" s="4" customFormat="1" x14ac:dyDescent="0.2">
      <c r="A79" s="48" t="s">
        <v>204</v>
      </c>
      <c r="B79" s="69" t="s">
        <v>199</v>
      </c>
      <c r="C79" s="5" t="s">
        <v>198</v>
      </c>
      <c r="D79" s="18">
        <v>1.9670000000000001</v>
      </c>
      <c r="E79" s="18">
        <v>1.663</v>
      </c>
      <c r="F79" s="18">
        <v>0.42299999999999999</v>
      </c>
      <c r="G79" s="18">
        <v>0.59599999999999997</v>
      </c>
      <c r="H79" s="18">
        <v>0.59599999999999997</v>
      </c>
      <c r="I79" s="18">
        <v>0.621</v>
      </c>
      <c r="J79" s="18">
        <v>0.621</v>
      </c>
      <c r="K79" s="18">
        <v>0.621</v>
      </c>
      <c r="L79" s="18">
        <v>0.621</v>
      </c>
    </row>
    <row r="80" spans="1:12" s="4" customFormat="1" ht="22.5" x14ac:dyDescent="0.2">
      <c r="A80" s="48" t="s">
        <v>205</v>
      </c>
      <c r="B80" s="70" t="s">
        <v>200</v>
      </c>
      <c r="C80" s="5" t="s">
        <v>198</v>
      </c>
      <c r="D80" s="18">
        <v>17.326000000000001</v>
      </c>
      <c r="E80" s="18">
        <v>18.923999999999999</v>
      </c>
      <c r="F80" s="18">
        <v>9.6300000000000008</v>
      </c>
      <c r="G80" s="18">
        <v>14.760999999999999</v>
      </c>
      <c r="H80" s="18">
        <v>14.760999999999999</v>
      </c>
      <c r="I80" s="18">
        <v>15.384</v>
      </c>
      <c r="J80" s="18">
        <v>15.384</v>
      </c>
      <c r="K80" s="18">
        <v>15.384</v>
      </c>
      <c r="L80" s="18">
        <v>15.384</v>
      </c>
    </row>
    <row r="81" spans="1:12" s="4" customFormat="1" x14ac:dyDescent="0.2">
      <c r="A81" s="48" t="s">
        <v>206</v>
      </c>
      <c r="B81" s="59" t="s">
        <v>201</v>
      </c>
      <c r="C81" s="5" t="s">
        <v>198</v>
      </c>
      <c r="D81" s="18">
        <v>-1.7999999999999999E-2</v>
      </c>
      <c r="E81" s="18">
        <v>-2E-3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</row>
    <row r="82" spans="1:12" s="4" customFormat="1" x14ac:dyDescent="0.2">
      <c r="A82" s="48" t="s">
        <v>207</v>
      </c>
      <c r="B82" s="70" t="s">
        <v>202</v>
      </c>
      <c r="C82" s="5" t="s">
        <v>198</v>
      </c>
      <c r="D82" s="18">
        <v>8.6780000000000008</v>
      </c>
      <c r="E82" s="18">
        <v>9.16</v>
      </c>
      <c r="F82" s="18">
        <v>10.612</v>
      </c>
      <c r="G82" s="18">
        <v>10.843</v>
      </c>
      <c r="H82" s="18">
        <v>10.843</v>
      </c>
      <c r="I82" s="18">
        <v>11.233000000000001</v>
      </c>
      <c r="J82" s="18">
        <v>11.233000000000001</v>
      </c>
      <c r="K82" s="18">
        <v>11.233000000000001</v>
      </c>
      <c r="L82" s="18">
        <v>11.233000000000001</v>
      </c>
    </row>
    <row r="83" spans="1:12" s="4" customFormat="1" x14ac:dyDescent="0.2">
      <c r="A83" s="48" t="s">
        <v>208</v>
      </c>
      <c r="B83" s="70" t="s">
        <v>203</v>
      </c>
      <c r="C83" s="5" t="s">
        <v>198</v>
      </c>
      <c r="D83" s="18">
        <v>11.265000000000001</v>
      </c>
      <c r="E83" s="18">
        <v>-0.41</v>
      </c>
      <c r="F83" s="18">
        <v>-1.335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</row>
    <row r="84" spans="1:12" s="4" customFormat="1" x14ac:dyDescent="0.2">
      <c r="A84" s="74" t="s">
        <v>125</v>
      </c>
      <c r="B84" s="71" t="s">
        <v>96</v>
      </c>
      <c r="C84" s="72" t="s">
        <v>198</v>
      </c>
      <c r="D84" s="18">
        <v>168.00700000000001</v>
      </c>
      <c r="E84" s="18">
        <v>151.63999999999999</v>
      </c>
      <c r="F84" s="18">
        <v>141.56100000000001</v>
      </c>
      <c r="G84" s="18">
        <v>133.40600000000001</v>
      </c>
      <c r="H84" s="18">
        <v>133.40600000000001</v>
      </c>
      <c r="I84" s="18">
        <v>98.686999999999998</v>
      </c>
      <c r="J84" s="18">
        <v>98.686999999999998</v>
      </c>
      <c r="K84" s="18">
        <v>98.697000000000003</v>
      </c>
      <c r="L84" s="18">
        <v>98.697000000000003</v>
      </c>
    </row>
    <row r="85" spans="1:12" s="4" customFormat="1" x14ac:dyDescent="0.2">
      <c r="A85" s="74" t="s">
        <v>126</v>
      </c>
      <c r="B85" s="71" t="s">
        <v>98</v>
      </c>
      <c r="C85" s="72" t="s">
        <v>198</v>
      </c>
      <c r="D85" s="18">
        <v>2438.779</v>
      </c>
      <c r="E85" s="18">
        <v>2931.4969999999998</v>
      </c>
      <c r="F85" s="18">
        <v>2393.08</v>
      </c>
      <c r="G85" s="18">
        <v>1345.9929999999999</v>
      </c>
      <c r="H85" s="18">
        <v>1345.9929999999999</v>
      </c>
      <c r="I85" s="18">
        <v>1435.364</v>
      </c>
      <c r="J85" s="18">
        <v>1435.364</v>
      </c>
      <c r="K85" s="18">
        <v>1570</v>
      </c>
      <c r="L85" s="18">
        <v>1570</v>
      </c>
    </row>
    <row r="86" spans="1:12" s="4" customFormat="1" ht="33.75" x14ac:dyDescent="0.2">
      <c r="A86" s="48" t="s">
        <v>181</v>
      </c>
      <c r="B86" s="9" t="s">
        <v>131</v>
      </c>
      <c r="C86" s="5" t="s">
        <v>198</v>
      </c>
      <c r="D86" s="18">
        <f>SUM(D87:D99)</f>
        <v>4564.5259999999998</v>
      </c>
      <c r="E86" s="18">
        <f t="shared" ref="E86:L86" si="14">SUM(E87:E99)</f>
        <v>4721.9220000000014</v>
      </c>
      <c r="F86" s="18">
        <f t="shared" si="14"/>
        <v>3840.3990000000003</v>
      </c>
      <c r="G86" s="18">
        <f t="shared" si="14"/>
        <v>2668.2230000000004</v>
      </c>
      <c r="H86" s="18">
        <f t="shared" si="14"/>
        <v>2668.2230000000004</v>
      </c>
      <c r="I86" s="18">
        <f t="shared" si="14"/>
        <v>2745.549</v>
      </c>
      <c r="J86" s="18">
        <f t="shared" si="14"/>
        <v>2745.549</v>
      </c>
      <c r="K86" s="18">
        <f t="shared" si="14"/>
        <v>2872.5929999999994</v>
      </c>
      <c r="L86" s="18">
        <f t="shared" si="14"/>
        <v>2872.5929999999994</v>
      </c>
    </row>
    <row r="87" spans="1:12" s="4" customFormat="1" x14ac:dyDescent="0.2">
      <c r="A87" s="48" t="s">
        <v>182</v>
      </c>
      <c r="B87" s="14" t="s">
        <v>99</v>
      </c>
      <c r="C87" s="5" t="s">
        <v>198</v>
      </c>
      <c r="D87" s="18">
        <v>194.53299999999999</v>
      </c>
      <c r="E87" s="18">
        <v>204.869</v>
      </c>
      <c r="F87" s="18">
        <v>209.52099999999999</v>
      </c>
      <c r="G87" s="18">
        <v>195.52099999999999</v>
      </c>
      <c r="H87" s="18">
        <v>195.52099999999999</v>
      </c>
      <c r="I87" s="18">
        <v>200.52099999999999</v>
      </c>
      <c r="J87" s="18">
        <v>200.52099999999999</v>
      </c>
      <c r="K87" s="18">
        <v>210.52099999999999</v>
      </c>
      <c r="L87" s="18">
        <v>210.52099999999999</v>
      </c>
    </row>
    <row r="88" spans="1:12" s="4" customFormat="1" x14ac:dyDescent="0.2">
      <c r="A88" s="48" t="s">
        <v>183</v>
      </c>
      <c r="B88" s="14" t="s">
        <v>100</v>
      </c>
      <c r="C88" s="5" t="s">
        <v>198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</row>
    <row r="89" spans="1:12" s="4" customFormat="1" x14ac:dyDescent="0.2">
      <c r="A89" s="48" t="s">
        <v>184</v>
      </c>
      <c r="B89" s="14" t="s">
        <v>101</v>
      </c>
      <c r="C89" s="5" t="s">
        <v>198</v>
      </c>
      <c r="D89" s="18">
        <v>38.805999999999997</v>
      </c>
      <c r="E89" s="18">
        <v>41.631999999999998</v>
      </c>
      <c r="F89" s="18">
        <v>40.883000000000003</v>
      </c>
      <c r="G89" s="18">
        <v>38.883000000000003</v>
      </c>
      <c r="H89" s="18">
        <v>38.883000000000003</v>
      </c>
      <c r="I89" s="18">
        <v>40.883000000000003</v>
      </c>
      <c r="J89" s="18">
        <v>40.883000000000003</v>
      </c>
      <c r="K89" s="18">
        <v>45.883000000000003</v>
      </c>
      <c r="L89" s="18">
        <v>45.883000000000003</v>
      </c>
    </row>
    <row r="90" spans="1:12" s="4" customFormat="1" x14ac:dyDescent="0.2">
      <c r="A90" s="48" t="s">
        <v>185</v>
      </c>
      <c r="B90" s="14" t="s">
        <v>102</v>
      </c>
      <c r="C90" s="5" t="s">
        <v>198</v>
      </c>
      <c r="D90" s="18">
        <v>943.92399999999998</v>
      </c>
      <c r="E90" s="18">
        <v>477.483</v>
      </c>
      <c r="F90" s="18">
        <v>220.965</v>
      </c>
      <c r="G90" s="18">
        <v>135.965</v>
      </c>
      <c r="H90" s="18">
        <v>135.965</v>
      </c>
      <c r="I90" s="18">
        <v>140.965</v>
      </c>
      <c r="J90" s="18">
        <v>140.965</v>
      </c>
      <c r="K90" s="18">
        <v>201.06800000000001</v>
      </c>
      <c r="L90" s="18">
        <v>201.06800000000001</v>
      </c>
    </row>
    <row r="91" spans="1:12" s="4" customFormat="1" x14ac:dyDescent="0.2">
      <c r="A91" s="48" t="s">
        <v>186</v>
      </c>
      <c r="B91" s="14" t="s">
        <v>103</v>
      </c>
      <c r="C91" s="5" t="s">
        <v>198</v>
      </c>
      <c r="D91" s="18">
        <v>1703.424</v>
      </c>
      <c r="E91" s="18">
        <v>2098.5650000000001</v>
      </c>
      <c r="F91" s="18">
        <v>1129.6079999999999</v>
      </c>
      <c r="G91" s="18">
        <v>732.16700000000003</v>
      </c>
      <c r="H91" s="18">
        <v>732.16700000000003</v>
      </c>
      <c r="I91" s="18">
        <v>749.43600000000004</v>
      </c>
      <c r="J91" s="18">
        <v>749.43600000000004</v>
      </c>
      <c r="K91" s="18">
        <v>759.43600000000004</v>
      </c>
      <c r="L91" s="18">
        <v>759.43600000000004</v>
      </c>
    </row>
    <row r="92" spans="1:12" s="4" customFormat="1" x14ac:dyDescent="0.2">
      <c r="A92" s="48" t="s">
        <v>187</v>
      </c>
      <c r="B92" s="14" t="s">
        <v>104</v>
      </c>
      <c r="C92" s="5" t="s">
        <v>198</v>
      </c>
      <c r="D92" s="18">
        <v>1.554</v>
      </c>
      <c r="E92" s="18">
        <v>1.81</v>
      </c>
      <c r="F92" s="18">
        <v>20.436</v>
      </c>
      <c r="G92" s="18">
        <v>20.436</v>
      </c>
      <c r="H92" s="18">
        <v>20.436</v>
      </c>
      <c r="I92" s="18">
        <v>20.436</v>
      </c>
      <c r="J92" s="18">
        <v>20.436</v>
      </c>
      <c r="K92" s="18">
        <v>20.436</v>
      </c>
      <c r="L92" s="18">
        <v>20.436</v>
      </c>
    </row>
    <row r="93" spans="1:12" s="4" customFormat="1" x14ac:dyDescent="0.2">
      <c r="A93" s="48" t="s">
        <v>188</v>
      </c>
      <c r="B93" s="14" t="s">
        <v>105</v>
      </c>
      <c r="C93" s="5" t="s">
        <v>198</v>
      </c>
      <c r="D93" s="18">
        <v>1227.627</v>
      </c>
      <c r="E93" s="18">
        <v>1449.825</v>
      </c>
      <c r="F93" s="18">
        <v>1756.0340000000001</v>
      </c>
      <c r="G93" s="18">
        <v>1156.0340000000001</v>
      </c>
      <c r="H93" s="18">
        <v>1156.0340000000001</v>
      </c>
      <c r="I93" s="18">
        <v>1200.0329999999999</v>
      </c>
      <c r="J93" s="18">
        <v>1200.0329999999999</v>
      </c>
      <c r="K93" s="18">
        <v>1230.0329999999999</v>
      </c>
      <c r="L93" s="18">
        <v>1230.0329999999999</v>
      </c>
    </row>
    <row r="94" spans="1:12" s="4" customFormat="1" x14ac:dyDescent="0.2">
      <c r="A94" s="48" t="s">
        <v>189</v>
      </c>
      <c r="B94" s="14" t="s">
        <v>106</v>
      </c>
      <c r="C94" s="5" t="s">
        <v>198</v>
      </c>
      <c r="D94" s="18">
        <v>124.191</v>
      </c>
      <c r="E94" s="18">
        <v>127.983</v>
      </c>
      <c r="F94" s="18">
        <v>130.61000000000001</v>
      </c>
      <c r="G94" s="18">
        <v>115.61</v>
      </c>
      <c r="H94" s="18">
        <v>115.61</v>
      </c>
      <c r="I94" s="18">
        <v>120.61</v>
      </c>
      <c r="J94" s="18">
        <v>120.61</v>
      </c>
      <c r="K94" s="18">
        <v>125.61</v>
      </c>
      <c r="L94" s="18">
        <v>125.61</v>
      </c>
    </row>
    <row r="95" spans="1:12" s="4" customFormat="1" x14ac:dyDescent="0.2">
      <c r="A95" s="48" t="s">
        <v>190</v>
      </c>
      <c r="B95" s="14" t="s">
        <v>107</v>
      </c>
      <c r="C95" s="5" t="s">
        <v>198</v>
      </c>
      <c r="D95" s="18">
        <v>0.64300000000000002</v>
      </c>
      <c r="E95" s="18">
        <v>0.79900000000000004</v>
      </c>
      <c r="F95" s="18">
        <v>0.80200000000000005</v>
      </c>
      <c r="G95" s="18">
        <v>0.80200000000000005</v>
      </c>
      <c r="H95" s="18">
        <v>0.80200000000000005</v>
      </c>
      <c r="I95" s="18">
        <v>0.80200000000000005</v>
      </c>
      <c r="J95" s="18">
        <v>0.80200000000000005</v>
      </c>
      <c r="K95" s="18">
        <v>0.80200000000000005</v>
      </c>
      <c r="L95" s="18">
        <v>0.80200000000000005</v>
      </c>
    </row>
    <row r="96" spans="1:12" s="4" customFormat="1" x14ac:dyDescent="0.2">
      <c r="A96" s="48" t="s">
        <v>191</v>
      </c>
      <c r="B96" s="14" t="s">
        <v>108</v>
      </c>
      <c r="C96" s="5" t="s">
        <v>198</v>
      </c>
      <c r="D96" s="18">
        <v>158.25700000000001</v>
      </c>
      <c r="E96" s="18">
        <v>175.62700000000001</v>
      </c>
      <c r="F96" s="18">
        <v>188.10400000000001</v>
      </c>
      <c r="G96" s="18">
        <v>168.10400000000001</v>
      </c>
      <c r="H96" s="18">
        <v>168.10400000000001</v>
      </c>
      <c r="I96" s="18">
        <v>170.10400000000001</v>
      </c>
      <c r="J96" s="18">
        <v>170.10400000000001</v>
      </c>
      <c r="K96" s="18">
        <v>175.10400000000001</v>
      </c>
      <c r="L96" s="18">
        <v>175.10400000000001</v>
      </c>
    </row>
    <row r="97" spans="1:15" s="4" customFormat="1" x14ac:dyDescent="0.2">
      <c r="A97" s="48" t="s">
        <v>192</v>
      </c>
      <c r="B97" s="14" t="s">
        <v>109</v>
      </c>
      <c r="C97" s="5" t="s">
        <v>198</v>
      </c>
      <c r="D97" s="18">
        <v>163.33500000000001</v>
      </c>
      <c r="E97" s="18">
        <v>135.12100000000001</v>
      </c>
      <c r="F97" s="18">
        <v>131.70099999999999</v>
      </c>
      <c r="G97" s="18">
        <v>81.700999999999993</v>
      </c>
      <c r="H97" s="18">
        <v>81.700999999999993</v>
      </c>
      <c r="I97" s="18">
        <v>90.7</v>
      </c>
      <c r="J97" s="18">
        <v>90.7</v>
      </c>
      <c r="K97" s="18">
        <v>100.7</v>
      </c>
      <c r="L97" s="18">
        <v>100.7</v>
      </c>
    </row>
    <row r="98" spans="1:15" s="4" customFormat="1" x14ac:dyDescent="0.2">
      <c r="A98" s="48" t="s">
        <v>193</v>
      </c>
      <c r="B98" s="14" t="s">
        <v>110</v>
      </c>
      <c r="C98" s="5" t="s">
        <v>198</v>
      </c>
      <c r="D98" s="18">
        <v>7.5</v>
      </c>
      <c r="E98" s="18">
        <v>7.5679999999999996</v>
      </c>
      <c r="F98" s="18">
        <v>4.5</v>
      </c>
      <c r="G98" s="18">
        <v>2</v>
      </c>
      <c r="H98" s="18">
        <v>2</v>
      </c>
      <c r="I98" s="18">
        <v>2</v>
      </c>
      <c r="J98" s="18">
        <v>2</v>
      </c>
      <c r="K98" s="18">
        <v>2</v>
      </c>
      <c r="L98" s="18">
        <v>2</v>
      </c>
      <c r="M98" s="36"/>
      <c r="N98" s="36"/>
    </row>
    <row r="99" spans="1:15" s="4" customFormat="1" x14ac:dyDescent="0.2">
      <c r="A99" s="48" t="s">
        <v>194</v>
      </c>
      <c r="B99" s="14" t="s">
        <v>111</v>
      </c>
      <c r="C99" s="5" t="s">
        <v>198</v>
      </c>
      <c r="D99" s="18">
        <v>0.73199999999999998</v>
      </c>
      <c r="E99" s="18">
        <v>0.64</v>
      </c>
      <c r="F99" s="18">
        <v>7.2350000000000003</v>
      </c>
      <c r="G99" s="18">
        <v>21</v>
      </c>
      <c r="H99" s="18">
        <v>21</v>
      </c>
      <c r="I99" s="18">
        <v>9.0589999999999993</v>
      </c>
      <c r="J99" s="18">
        <v>9.0589999999999993</v>
      </c>
      <c r="K99" s="18">
        <v>1</v>
      </c>
      <c r="L99" s="18">
        <v>1</v>
      </c>
      <c r="M99" s="75"/>
      <c r="N99" s="75"/>
      <c r="O99" s="75"/>
    </row>
    <row r="100" spans="1:15" s="4" customFormat="1" ht="33.75" x14ac:dyDescent="0.2">
      <c r="A100" s="48" t="s">
        <v>195</v>
      </c>
      <c r="B100" s="9" t="s">
        <v>132</v>
      </c>
      <c r="C100" s="5" t="s">
        <v>198</v>
      </c>
      <c r="D100" s="26">
        <f>D66-D86</f>
        <v>-227.35099999999966</v>
      </c>
      <c r="E100" s="26">
        <f t="shared" ref="E100:L100" si="15">E66-E86</f>
        <v>-239.20000000000164</v>
      </c>
      <c r="F100" s="26">
        <f t="shared" si="15"/>
        <v>-140.00900000000047</v>
      </c>
      <c r="G100" s="26">
        <f t="shared" si="15"/>
        <v>-2.000000000862201E-3</v>
      </c>
      <c r="H100" s="26">
        <f t="shared" si="15"/>
        <v>-2.000000000862201E-3</v>
      </c>
      <c r="I100" s="26">
        <f t="shared" si="15"/>
        <v>0</v>
      </c>
      <c r="J100" s="26">
        <f t="shared" si="15"/>
        <v>0</v>
      </c>
      <c r="K100" s="26">
        <f t="shared" si="15"/>
        <v>0</v>
      </c>
      <c r="L100" s="26">
        <f t="shared" si="15"/>
        <v>0</v>
      </c>
    </row>
    <row r="101" spans="1:15" s="4" customFormat="1" ht="22.5" x14ac:dyDescent="0.2">
      <c r="A101" s="48" t="s">
        <v>196</v>
      </c>
      <c r="B101" s="8" t="s">
        <v>133</v>
      </c>
      <c r="C101" s="5" t="s">
        <v>198</v>
      </c>
      <c r="D101" s="73">
        <v>77.369900000000001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</row>
    <row r="102" spans="1:15" s="4" customFormat="1" x14ac:dyDescent="0.2">
      <c r="A102" s="107" t="s">
        <v>232</v>
      </c>
      <c r="B102" s="99" t="s">
        <v>112</v>
      </c>
      <c r="C102" s="100"/>
      <c r="D102" s="101"/>
      <c r="E102" s="101"/>
      <c r="F102" s="101"/>
      <c r="G102" s="101"/>
      <c r="H102" s="101"/>
      <c r="I102" s="101"/>
      <c r="J102" s="101"/>
      <c r="K102" s="101"/>
      <c r="L102" s="101"/>
    </row>
    <row r="103" spans="1:15" s="4" customFormat="1" ht="33.75" x14ac:dyDescent="0.2">
      <c r="A103" s="48" t="s">
        <v>81</v>
      </c>
      <c r="B103" s="34" t="s">
        <v>113</v>
      </c>
      <c r="C103" s="5" t="s">
        <v>114</v>
      </c>
      <c r="D103" s="41">
        <v>38172</v>
      </c>
      <c r="E103" s="41">
        <v>31309</v>
      </c>
      <c r="F103" s="41">
        <v>23152</v>
      </c>
      <c r="G103" s="41">
        <v>19679</v>
      </c>
      <c r="H103" s="41">
        <v>20837</v>
      </c>
      <c r="I103" s="41">
        <v>16727</v>
      </c>
      <c r="J103" s="41">
        <v>18753</v>
      </c>
      <c r="K103" s="41">
        <v>15055</v>
      </c>
      <c r="L103" s="41">
        <v>17815</v>
      </c>
    </row>
    <row r="104" spans="1:15" s="4" customFormat="1" ht="33.75" x14ac:dyDescent="0.2">
      <c r="A104" s="48" t="s">
        <v>82</v>
      </c>
      <c r="B104" s="34" t="s">
        <v>115</v>
      </c>
      <c r="C104" s="5" t="s">
        <v>116</v>
      </c>
      <c r="D104" s="26">
        <v>81226.7</v>
      </c>
      <c r="E104" s="28">
        <v>89054.8</v>
      </c>
      <c r="F104" s="28">
        <v>93388.3</v>
      </c>
      <c r="G104" s="28">
        <f>F104*G105/100</f>
        <v>97403.996899999998</v>
      </c>
      <c r="H104" s="28">
        <f>F104*H105/100</f>
        <v>97870.938399999999</v>
      </c>
      <c r="I104" s="28">
        <f>G104*I105/100</f>
        <v>101300.156776</v>
      </c>
      <c r="J104" s="28">
        <f>H104*J105/100</f>
        <v>101883.64687439999</v>
      </c>
      <c r="K104" s="28">
        <f>I104*K105/100</f>
        <v>105352.16304704001</v>
      </c>
      <c r="L104" s="28">
        <f>J104*L105/100</f>
        <v>106060.87639625039</v>
      </c>
    </row>
    <row r="105" spans="1:15" s="4" customFormat="1" ht="33.75" x14ac:dyDescent="0.2">
      <c r="A105" s="48" t="s">
        <v>84</v>
      </c>
      <c r="B105" s="34" t="s">
        <v>210</v>
      </c>
      <c r="C105" s="5" t="s">
        <v>209</v>
      </c>
      <c r="D105" s="26">
        <f>D104/78928.9*100</f>
        <v>102.9112276998666</v>
      </c>
      <c r="E105" s="28">
        <f>E104/D104*100</f>
        <v>109.63734831034624</v>
      </c>
      <c r="F105" s="79">
        <f>F104/E104*100</f>
        <v>104.86610491517582</v>
      </c>
      <c r="G105" s="28">
        <v>104.3</v>
      </c>
      <c r="H105" s="28">
        <v>104.8</v>
      </c>
      <c r="I105" s="28">
        <v>104</v>
      </c>
      <c r="J105" s="28">
        <v>104.1</v>
      </c>
      <c r="K105" s="28">
        <v>104</v>
      </c>
      <c r="L105" s="28">
        <v>104.1</v>
      </c>
    </row>
    <row r="106" spans="1:15" s="4" customFormat="1" x14ac:dyDescent="0.2">
      <c r="A106" s="48" t="s">
        <v>84</v>
      </c>
      <c r="B106" s="8" t="s">
        <v>117</v>
      </c>
      <c r="C106" s="5" t="s">
        <v>118</v>
      </c>
      <c r="D106" s="78">
        <v>0.6</v>
      </c>
      <c r="E106" s="78">
        <v>0.4</v>
      </c>
      <c r="F106" s="40">
        <v>0.7</v>
      </c>
      <c r="G106" s="15">
        <v>0.9</v>
      </c>
      <c r="H106" s="15">
        <v>0.7</v>
      </c>
      <c r="I106" s="15">
        <v>0.9</v>
      </c>
      <c r="J106" s="15">
        <v>0.8</v>
      </c>
      <c r="K106" s="15">
        <v>1.4</v>
      </c>
      <c r="L106" s="15">
        <v>0.9</v>
      </c>
    </row>
    <row r="107" spans="1:15" s="4" customFormat="1" ht="28.5" customHeight="1" x14ac:dyDescent="0.2">
      <c r="A107" s="48" t="s">
        <v>95</v>
      </c>
      <c r="B107" s="8" t="s">
        <v>119</v>
      </c>
      <c r="C107" s="5" t="s">
        <v>13</v>
      </c>
      <c r="D107" s="24">
        <v>0.186</v>
      </c>
      <c r="E107" s="24">
        <v>0.127</v>
      </c>
      <c r="F107" s="24">
        <v>0.11700000000000001</v>
      </c>
      <c r="G107" s="24">
        <v>0.27</v>
      </c>
      <c r="H107" s="24">
        <v>0.22</v>
      </c>
      <c r="I107" s="24">
        <v>0.4</v>
      </c>
      <c r="J107" s="24">
        <v>0.27</v>
      </c>
      <c r="K107" s="24">
        <v>0.5</v>
      </c>
      <c r="L107" s="24">
        <v>0.3</v>
      </c>
    </row>
    <row r="108" spans="1:15" s="4" customFormat="1" x14ac:dyDescent="0.2">
      <c r="A108" s="48" t="s">
        <v>97</v>
      </c>
      <c r="B108" s="8" t="s">
        <v>120</v>
      </c>
      <c r="C108" s="10" t="s">
        <v>35</v>
      </c>
      <c r="D108" s="18">
        <v>37206.841200000003</v>
      </c>
      <c r="E108" s="25">
        <v>33459.0164</v>
      </c>
      <c r="F108" s="26">
        <f>F103*F104*12/1000000</f>
        <v>25945.511059199998</v>
      </c>
      <c r="G108" s="26">
        <f>G103*H104*12/1000000</f>
        <v>23112.026361283199</v>
      </c>
      <c r="H108" s="26">
        <f>H103*G104*12/1000000</f>
        <v>24355.285000863598</v>
      </c>
      <c r="I108" s="26">
        <f>I103*I104*12/1000000</f>
        <v>20333.372668705826</v>
      </c>
      <c r="J108" s="26">
        <f>J103*J104*12/1000000</f>
        <v>22927.488358027476</v>
      </c>
      <c r="K108" s="26">
        <f>K103*K104*12/1000000</f>
        <v>19032.921776078252</v>
      </c>
      <c r="L108" s="26">
        <f>L103*L104*12/1000000</f>
        <v>22673.694155990404</v>
      </c>
    </row>
    <row r="109" spans="1:15" s="4" customFormat="1" x14ac:dyDescent="0.2">
      <c r="A109" s="48" t="s">
        <v>197</v>
      </c>
      <c r="B109" s="8" t="s">
        <v>121</v>
      </c>
      <c r="C109" s="10" t="s">
        <v>55</v>
      </c>
      <c r="D109" s="15">
        <v>131.27000000000001</v>
      </c>
      <c r="E109" s="25">
        <f>E108/D108*100</f>
        <v>89.927054597690486</v>
      </c>
      <c r="F109" s="26">
        <f>F108/E108*100</f>
        <v>77.544153566929126</v>
      </c>
      <c r="G109" s="26">
        <f>G108/F108*100</f>
        <v>89.079094678645475</v>
      </c>
      <c r="H109" s="26">
        <f>H108/F108*100</f>
        <v>93.870901002073253</v>
      </c>
      <c r="I109" s="26">
        <f>I108/G108*100</f>
        <v>87.977455333678066</v>
      </c>
      <c r="J109" s="26">
        <f>J108/H108*100</f>
        <v>94.137631143361716</v>
      </c>
      <c r="K109" s="26">
        <f>K108/I108*100</f>
        <v>93.604352244873581</v>
      </c>
      <c r="L109" s="26">
        <f>L108/J108*100</f>
        <v>98.893057110862244</v>
      </c>
    </row>
    <row r="110" spans="1:15" s="92" customFormat="1" ht="12" x14ac:dyDescent="0.2">
      <c r="A110" s="112" t="s">
        <v>233</v>
      </c>
      <c r="B110" s="89" t="s">
        <v>214</v>
      </c>
      <c r="C110" s="90"/>
      <c r="D110" s="91"/>
      <c r="E110" s="91"/>
      <c r="F110" s="91"/>
      <c r="G110" s="91"/>
      <c r="H110" s="91"/>
      <c r="I110" s="91"/>
      <c r="J110" s="91"/>
      <c r="K110" s="91"/>
      <c r="L110" s="91"/>
    </row>
    <row r="111" spans="1:15" s="92" customFormat="1" ht="48" x14ac:dyDescent="0.2">
      <c r="A111" s="48" t="s">
        <v>220</v>
      </c>
      <c r="B111" s="94" t="s">
        <v>215</v>
      </c>
      <c r="C111" s="93" t="s">
        <v>118</v>
      </c>
      <c r="D111" s="95">
        <v>77.2</v>
      </c>
      <c r="E111" s="95">
        <v>71.900000000000006</v>
      </c>
      <c r="F111" s="95">
        <v>79</v>
      </c>
      <c r="G111" s="95">
        <v>79</v>
      </c>
      <c r="H111" s="95">
        <v>79</v>
      </c>
      <c r="I111" s="95">
        <v>79</v>
      </c>
      <c r="J111" s="95">
        <v>79</v>
      </c>
      <c r="K111" s="95">
        <v>79</v>
      </c>
      <c r="L111" s="95">
        <v>79</v>
      </c>
    </row>
    <row r="112" spans="1:15" s="92" customFormat="1" ht="48" x14ac:dyDescent="0.2">
      <c r="A112" s="48" t="s">
        <v>221</v>
      </c>
      <c r="B112" s="94" t="s">
        <v>216</v>
      </c>
      <c r="C112" s="93" t="s">
        <v>118</v>
      </c>
      <c r="D112" s="96">
        <v>86.27</v>
      </c>
      <c r="E112" s="96">
        <v>89.29</v>
      </c>
      <c r="F112" s="96">
        <v>89.29</v>
      </c>
      <c r="G112" s="96">
        <v>90</v>
      </c>
      <c r="H112" s="96">
        <v>90</v>
      </c>
      <c r="I112" s="96">
        <v>90</v>
      </c>
      <c r="J112" s="96">
        <v>90</v>
      </c>
      <c r="K112" s="96">
        <v>90</v>
      </c>
      <c r="L112" s="96">
        <v>90</v>
      </c>
    </row>
    <row r="113" spans="1:12" s="92" customFormat="1" ht="24" x14ac:dyDescent="0.2">
      <c r="A113" s="48" t="s">
        <v>222</v>
      </c>
      <c r="B113" s="94" t="s">
        <v>217</v>
      </c>
      <c r="C113" s="93" t="s">
        <v>118</v>
      </c>
      <c r="D113" s="96">
        <v>100</v>
      </c>
      <c r="E113" s="96">
        <v>100</v>
      </c>
      <c r="F113" s="96">
        <v>100</v>
      </c>
      <c r="G113" s="96">
        <v>100</v>
      </c>
      <c r="H113" s="96">
        <v>100</v>
      </c>
      <c r="I113" s="96">
        <v>100</v>
      </c>
      <c r="J113" s="96">
        <v>100</v>
      </c>
      <c r="K113" s="96">
        <v>100</v>
      </c>
      <c r="L113" s="96">
        <v>100</v>
      </c>
    </row>
    <row r="114" spans="1:12" s="92" customFormat="1" ht="24" x14ac:dyDescent="0.2">
      <c r="A114" s="48" t="s">
        <v>223</v>
      </c>
      <c r="B114" s="94" t="s">
        <v>218</v>
      </c>
      <c r="C114" s="93" t="s">
        <v>118</v>
      </c>
      <c r="D114" s="97">
        <v>100</v>
      </c>
      <c r="E114" s="114">
        <v>100</v>
      </c>
      <c r="F114" s="114">
        <v>100</v>
      </c>
      <c r="G114" s="114">
        <v>100</v>
      </c>
      <c r="H114" s="114">
        <v>100</v>
      </c>
      <c r="I114" s="114">
        <v>100</v>
      </c>
      <c r="J114" s="114">
        <v>100</v>
      </c>
      <c r="K114" s="114">
        <v>100</v>
      </c>
      <c r="L114" s="114">
        <v>100</v>
      </c>
    </row>
    <row r="115" spans="1:12" s="92" customFormat="1" ht="24" x14ac:dyDescent="0.2">
      <c r="A115" s="48" t="s">
        <v>224</v>
      </c>
      <c r="B115" s="94" t="s">
        <v>219</v>
      </c>
      <c r="C115" s="93" t="s">
        <v>118</v>
      </c>
      <c r="D115" s="113">
        <v>100</v>
      </c>
      <c r="E115" s="115">
        <v>100</v>
      </c>
      <c r="F115" s="115">
        <v>100</v>
      </c>
      <c r="G115" s="115">
        <v>100</v>
      </c>
      <c r="H115" s="115">
        <v>100</v>
      </c>
      <c r="I115" s="115">
        <v>100</v>
      </c>
      <c r="J115" s="115">
        <v>100</v>
      </c>
      <c r="K115" s="115">
        <v>100</v>
      </c>
      <c r="L115" s="115">
        <v>100</v>
      </c>
    </row>
    <row r="116" spans="1:12" s="4" customFormat="1" x14ac:dyDescent="0.2">
      <c r="A116" s="81"/>
      <c r="B116" s="82"/>
      <c r="C116" s="83"/>
      <c r="D116" s="84"/>
      <c r="E116" s="85"/>
      <c r="F116" s="85"/>
      <c r="G116" s="85"/>
      <c r="H116" s="85"/>
      <c r="I116" s="85"/>
      <c r="J116" s="85"/>
      <c r="K116" s="85"/>
      <c r="L116" s="85"/>
    </row>
    <row r="117" spans="1:12" s="4" customFormat="1" x14ac:dyDescent="0.2">
      <c r="A117" s="132" t="s">
        <v>137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</row>
    <row r="118" spans="1:12" s="4" customFormat="1" x14ac:dyDescent="0.2">
      <c r="A118" s="133" t="s">
        <v>138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</row>
    <row r="119" spans="1:12" s="19" customFormat="1" x14ac:dyDescent="0.2">
      <c r="A119" s="68" t="s">
        <v>211</v>
      </c>
      <c r="B119" s="20"/>
      <c r="C119" s="32"/>
      <c r="D119" s="32"/>
      <c r="E119" s="32"/>
      <c r="F119" s="32"/>
      <c r="G119" s="32"/>
      <c r="H119" s="32"/>
      <c r="I119" s="32"/>
      <c r="J119" s="32"/>
      <c r="K119" s="32"/>
      <c r="L119" s="32"/>
    </row>
    <row r="120" spans="1:12" x14ac:dyDescent="0.2">
      <c r="F120" s="33"/>
    </row>
  </sheetData>
  <mergeCells count="21">
    <mergeCell ref="A117:L117"/>
    <mergeCell ref="A118:L118"/>
    <mergeCell ref="A24:A26"/>
    <mergeCell ref="B24:B26"/>
    <mergeCell ref="A27:A29"/>
    <mergeCell ref="B27:B29"/>
    <mergeCell ref="A30:A32"/>
    <mergeCell ref="B30:B32"/>
    <mergeCell ref="H1:L1"/>
    <mergeCell ref="H2:L2"/>
    <mergeCell ref="A4:L4"/>
    <mergeCell ref="A7:A10"/>
    <mergeCell ref="B7:B10"/>
    <mergeCell ref="C7:C10"/>
    <mergeCell ref="G7:L7"/>
    <mergeCell ref="D8:D10"/>
    <mergeCell ref="E8:E10"/>
    <mergeCell ref="F8:F10"/>
    <mergeCell ref="G8:H8"/>
    <mergeCell ref="I8:J8"/>
    <mergeCell ref="K8:L8"/>
  </mergeCells>
  <phoneticPr fontId="14" type="noConversion"/>
  <pageMargins left="0.51181102362204722" right="0.51181102362204722" top="0.74803149606299213" bottom="0.55118110236220474" header="0.31496062992125984" footer="0.31496062992125984"/>
  <pageSetup paperSize="9" scale="73" fitToHeight="10" orientation="landscape" r:id="rId1"/>
  <ignoredErrors>
    <ignoredError sqref="I27:K27 H2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"Газпром социнвест"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Ходосевич</dc:creator>
  <cp:lastModifiedBy>Татьяна Чернова</cp:lastModifiedBy>
  <cp:lastPrinted>2023-11-12T22:50:09Z</cp:lastPrinted>
  <dcterms:created xsi:type="dcterms:W3CDTF">2022-10-03T06:04:48Z</dcterms:created>
  <dcterms:modified xsi:type="dcterms:W3CDTF">2023-11-12T22:50:11Z</dcterms:modified>
</cp:coreProperties>
</file>